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opbox\2017\1. SUTAMARCHÁN 2017\DPS\PLAZA DE MERCADO\DOCUMENTOS AJUSTE FINAL\ajustessutamarchan\"/>
    </mc:Choice>
  </mc:AlternateContent>
  <bookViews>
    <workbookView xWindow="0" yWindow="0" windowWidth="20490" windowHeight="7050" tabRatio="772" firstSheet="7" activeTab="11"/>
  </bookViews>
  <sheets>
    <sheet name="CANTIDADES" sheetId="20" state="hidden" r:id="rId1"/>
    <sheet name="01-EDIF-PRINCIPAL PLAZA" sheetId="27" r:id="rId2"/>
    <sheet name="PRELIMINARES" sheetId="19" r:id="rId3"/>
    <sheet name="MAMPOST Y PAÑETES" sheetId="18" r:id="rId4"/>
    <sheet name="CUBIERTA Y C-RASO" sheetId="17" r:id="rId5"/>
    <sheet name="PISOS A, ENCHAP Y CARP-MD" sheetId="16" r:id="rId6"/>
    <sheet name="CARPT METÁL ,CERRAJ y PINT" sheetId="15" r:id="rId7"/>
    <sheet name="02-BODEGAS" sheetId="28" r:id="rId8"/>
    <sheet name="Aux excavaciones" sheetId="25" state="hidden" r:id="rId9"/>
    <sheet name="Aux escalera" sheetId="21" state="hidden" r:id="rId10"/>
    <sheet name="02-PRELIMIARES-BG" sheetId="29" r:id="rId11"/>
    <sheet name="02-MAMPOST Y PAÑETES" sheetId="30" r:id="rId12"/>
    <sheet name="02-CUBIERTA, C-RASO Y PISO BG" sheetId="31" r:id="rId13"/>
    <sheet name="02-CARPT METÁL ,CERRAJ y PINT" sheetId="32" r:id="rId14"/>
    <sheet name="03-CUBIERTAS EXTERIORES" sheetId="33" r:id="rId15"/>
    <sheet name="03-PRELIMINARES CUB" sheetId="36" r:id="rId16"/>
    <sheet name="03-CUBIERTA Tipo Coliseo" sheetId="37" r:id="rId17"/>
    <sheet name="CUADRO DE AREAS" sheetId="38" r:id="rId18"/>
  </sheets>
  <externalReferences>
    <externalReference r:id="rId19"/>
  </externalReferences>
  <definedNames>
    <definedName name="_xlnm.Print_Area" localSheetId="1">'01-EDIF-PRINCIPAL PLAZA'!$A$1:$I$86</definedName>
    <definedName name="_xlnm.Print_Area" localSheetId="13">'02-CARPT METÁL ,CERRAJ y PINT'!$C$1:$AP$129</definedName>
    <definedName name="_xlnm.Print_Area" localSheetId="12">'02-CUBIERTA, C-RASO Y PISO BG'!$C$2:$AP$117</definedName>
    <definedName name="_xlnm.Print_Area" localSheetId="11">'02-MAMPOST Y PAÑETES'!$C$1:$AP$154</definedName>
    <definedName name="_xlnm.Print_Area" localSheetId="10">'02-PRELIMIARES-BG'!$B$1:$AO$98</definedName>
    <definedName name="_xlnm.Print_Area" localSheetId="16">'03-CUBIERTA Tipo Coliseo'!$C$2:$AP$37</definedName>
    <definedName name="_xlnm.Print_Area" localSheetId="14">'03-CUBIERTAS EXTERIORES'!$B$1:$J$25</definedName>
    <definedName name="_xlnm.Print_Area" localSheetId="15">'03-PRELIMINARES CUB'!$A$1:$AP$39</definedName>
    <definedName name="_xlnm.Print_Area" localSheetId="6">'CARPT METÁL ,CERRAJ y PINT'!$C$1:$AP$141</definedName>
    <definedName name="_xlnm.Print_Area" localSheetId="17">'CUADRO DE AREAS'!$A$1:$E$38</definedName>
    <definedName name="_xlnm.Print_Area" localSheetId="4">'CUBIERTA Y C-RASO'!$C$4:$AP$96</definedName>
    <definedName name="_xlnm.Print_Area" localSheetId="3">'MAMPOST Y PAÑETES'!$C$1:$AP$101</definedName>
    <definedName name="_xlnm.Print_Area" localSheetId="5">'PISOS A, ENCHAP Y CARP-MD'!$C$5:$AP$138</definedName>
    <definedName name="_xlnm.Print_Area" localSheetId="2">PRELIMINARES!$A$1:$AP$105</definedName>
    <definedName name="Ciudades">[1]Insumos!$B$1758:$B$1857</definedName>
    <definedName name="_xlnm.Print_Titles" localSheetId="1">'01-EDIF-PRINCIPAL PLAZA'!$1:$6</definedName>
  </definedNames>
  <calcPr calcId="162913"/>
</workbook>
</file>

<file path=xl/calcChain.xml><?xml version="1.0" encoding="utf-8"?>
<calcChain xmlns="http://schemas.openxmlformats.org/spreadsheetml/2006/main">
  <c r="D24" i="38" l="1"/>
  <c r="D16" i="38"/>
  <c r="D20" i="38"/>
  <c r="AP21" i="37"/>
  <c r="AP22" i="37" s="1"/>
  <c r="AP15" i="37"/>
  <c r="AP16" i="37" s="1"/>
  <c r="AP14" i="36"/>
  <c r="AP15" i="36"/>
  <c r="AP13" i="36"/>
  <c r="AP23" i="37" l="1"/>
  <c r="AP17" i="37"/>
  <c r="AP17" i="36"/>
  <c r="AP18" i="36" s="1"/>
  <c r="AP19" i="36" l="1"/>
  <c r="AP105" i="32" l="1"/>
  <c r="AP106" i="32" s="1"/>
  <c r="AP99" i="32"/>
  <c r="AP66" i="32"/>
  <c r="AP68" i="32" s="1"/>
  <c r="AP32" i="32"/>
  <c r="AP28" i="32"/>
  <c r="AP24" i="32"/>
  <c r="AP18" i="32"/>
  <c r="AP19" i="32" s="1"/>
  <c r="AP91" i="31"/>
  <c r="AP90" i="31"/>
  <c r="AP93" i="31" l="1"/>
  <c r="AP94" i="31" s="1"/>
  <c r="AP33" i="32"/>
  <c r="AP34" i="32" s="1"/>
  <c r="AP20" i="32"/>
  <c r="AP100" i="32"/>
  <c r="AP101" i="32" s="1"/>
  <c r="AP107" i="32"/>
  <c r="AP95" i="31" l="1"/>
  <c r="AP52" i="31"/>
  <c r="AP53" i="31" s="1"/>
  <c r="AL50" i="31"/>
  <c r="AP15" i="31"/>
  <c r="AP16" i="31" s="1"/>
  <c r="AP147" i="30"/>
  <c r="AP17" i="31" l="1"/>
  <c r="AP54" i="31"/>
  <c r="AP14" i="30" l="1"/>
  <c r="AP16" i="30" s="1"/>
  <c r="AP17" i="30" l="1"/>
  <c r="AP18" i="30" s="1"/>
  <c r="AP66" i="30" l="1"/>
  <c r="AP68" i="30"/>
  <c r="AP148" i="30"/>
  <c r="AP149" i="30" s="1"/>
  <c r="AP136" i="30"/>
  <c r="AP129" i="30"/>
  <c r="AP130" i="30" s="1"/>
  <c r="AP123" i="30"/>
  <c r="AO71" i="29"/>
  <c r="AO67" i="29"/>
  <c r="AO19" i="29"/>
  <c r="AP69" i="30" l="1"/>
  <c r="AP72" i="30" s="1"/>
  <c r="AP73" i="30" s="1"/>
  <c r="AP74" i="30" s="1"/>
  <c r="AP75" i="30" s="1"/>
  <c r="AP131" i="30"/>
  <c r="AP124" i="30"/>
  <c r="AP125" i="30" s="1"/>
  <c r="AP137" i="30"/>
  <c r="AP138" i="30" s="1"/>
  <c r="AO21" i="29" l="1"/>
  <c r="AO13" i="29"/>
  <c r="AO15" i="29" s="1"/>
  <c r="J26" i="28"/>
  <c r="I43" i="27"/>
  <c r="I42" i="27"/>
  <c r="AP115" i="15"/>
  <c r="AP116" i="15" s="1"/>
  <c r="AP109" i="15"/>
  <c r="AP110" i="15" s="1"/>
  <c r="AP74" i="15"/>
  <c r="AP41" i="15"/>
  <c r="AP42" i="15" s="1"/>
  <c r="AP35" i="15"/>
  <c r="AP36" i="15" s="1"/>
  <c r="AP31" i="15"/>
  <c r="AP27" i="15"/>
  <c r="AP24" i="15"/>
  <c r="AP125" i="16"/>
  <c r="AP126" i="16" s="1"/>
  <c r="AP121" i="16"/>
  <c r="AP115" i="16"/>
  <c r="AP91" i="16"/>
  <c r="AP87" i="16"/>
  <c r="AP83" i="16"/>
  <c r="AP77" i="16"/>
  <c r="AP78" i="16" s="1"/>
  <c r="AP72" i="16"/>
  <c r="AP73" i="16" s="1"/>
  <c r="AP66" i="16"/>
  <c r="AP67" i="16" s="1"/>
  <c r="AP60" i="16"/>
  <c r="AP61" i="16" s="1"/>
  <c r="AP43" i="16"/>
  <c r="AP44" i="16" s="1"/>
  <c r="AP45" i="16" s="1"/>
  <c r="AP37" i="16"/>
  <c r="AP38" i="16"/>
  <c r="AP31" i="16"/>
  <c r="AP32" i="16" s="1"/>
  <c r="AP24" i="16"/>
  <c r="AP25" i="16" s="1"/>
  <c r="AP18" i="16"/>
  <c r="AP19" i="16" s="1"/>
  <c r="AO22" i="29" l="1"/>
  <c r="AO23" i="29" s="1"/>
  <c r="AO16" i="29"/>
  <c r="AO17" i="29" s="1"/>
  <c r="AP111" i="15"/>
  <c r="AP117" i="15"/>
  <c r="AP43" i="15"/>
  <c r="AP37" i="15"/>
  <c r="AP127" i="16"/>
  <c r="AP79" i="16"/>
  <c r="AP74" i="16"/>
  <c r="AP68" i="16"/>
  <c r="AP62" i="16"/>
  <c r="AP33" i="16"/>
  <c r="AP20" i="16"/>
  <c r="AP26" i="16"/>
  <c r="AP39" i="16"/>
  <c r="AP72" i="17" l="1"/>
  <c r="AP73" i="17" s="1"/>
  <c r="AP66" i="17"/>
  <c r="AP67" i="17" s="1"/>
  <c r="AP24" i="17"/>
  <c r="AP31" i="17"/>
  <c r="AP74" i="17" l="1"/>
  <c r="AP68" i="17"/>
  <c r="AP32" i="17"/>
  <c r="AP33" i="17" s="1"/>
  <c r="AP25" i="17" l="1"/>
  <c r="AP18" i="17"/>
  <c r="AP19" i="17" s="1"/>
  <c r="AP93" i="18"/>
  <c r="AP86" i="18"/>
  <c r="AP87" i="18" s="1"/>
  <c r="AP68" i="18"/>
  <c r="AP69" i="18" s="1"/>
  <c r="AP74" i="18"/>
  <c r="AP75" i="18" s="1"/>
  <c r="AP81" i="18"/>
  <c r="AP82" i="18" s="1"/>
  <c r="AP15" i="18"/>
  <c r="AP27" i="18"/>
  <c r="AP28" i="18" s="1"/>
  <c r="AP34" i="18"/>
  <c r="AP35" i="18" s="1"/>
  <c r="AP14" i="18"/>
  <c r="AP26" i="17" l="1"/>
  <c r="AP20" i="17"/>
  <c r="AP16" i="18"/>
  <c r="AP19" i="18" s="1"/>
  <c r="AP20" i="18" s="1"/>
  <c r="AP21" i="18" s="1"/>
  <c r="AP94" i="18"/>
  <c r="AP88" i="18"/>
  <c r="AP83" i="18"/>
  <c r="AP76" i="18"/>
  <c r="AP70" i="18"/>
  <c r="AP29" i="18"/>
  <c r="AP36" i="18"/>
  <c r="AP69" i="19"/>
  <c r="AP38" i="19"/>
  <c r="AP40" i="19" s="1"/>
  <c r="AP41" i="19" s="1"/>
  <c r="AP32" i="19"/>
  <c r="AP34" i="19" s="1"/>
  <c r="AP35" i="19" s="1"/>
  <c r="AP26" i="19"/>
  <c r="AP28" i="19" s="1"/>
  <c r="AP29" i="19" s="1"/>
  <c r="AP20" i="19"/>
  <c r="AP22" i="19" s="1"/>
  <c r="AP23" i="19" s="1"/>
  <c r="AP14" i="19"/>
  <c r="AP16" i="19" s="1"/>
  <c r="AP17" i="19" s="1"/>
  <c r="AP18" i="19" s="1"/>
  <c r="AP22" i="18" l="1"/>
  <c r="AP42" i="19"/>
  <c r="AP36" i="19"/>
  <c r="AP30" i="19"/>
  <c r="AP24" i="19"/>
  <c r="D10" i="20" l="1"/>
  <c r="B10" i="20"/>
  <c r="D9" i="20"/>
  <c r="B9" i="20"/>
  <c r="C9" i="20" s="1"/>
  <c r="E10" i="20" l="1"/>
  <c r="C10" i="20" l="1"/>
  <c r="D16" i="20" l="1"/>
  <c r="B16" i="20"/>
  <c r="C16" i="20" s="1"/>
  <c r="AP18" i="15" l="1"/>
  <c r="AP19" i="15" s="1"/>
  <c r="AP20" i="15" s="1"/>
  <c r="D16" i="25" l="1"/>
  <c r="D15" i="25"/>
  <c r="D14" i="25"/>
  <c r="D13" i="25"/>
  <c r="G13" i="25" s="1"/>
  <c r="D12" i="25"/>
  <c r="D11" i="25"/>
  <c r="D10" i="25"/>
  <c r="D9" i="25"/>
  <c r="E9" i="25" s="1"/>
  <c r="F9" i="25" s="1"/>
  <c r="D8" i="25"/>
  <c r="D7" i="25"/>
  <c r="D6" i="25"/>
  <c r="A16" i="25"/>
  <c r="H16" i="25" s="1"/>
  <c r="A15" i="25"/>
  <c r="A14" i="25"/>
  <c r="H14" i="25" s="1"/>
  <c r="A13" i="25"/>
  <c r="A12" i="25"/>
  <c r="H12" i="25" s="1"/>
  <c r="A11" i="25"/>
  <c r="A10" i="25"/>
  <c r="E10" i="25" s="1"/>
  <c r="F10" i="25" s="1"/>
  <c r="A9" i="25"/>
  <c r="A8" i="25"/>
  <c r="H8" i="25" s="1"/>
  <c r="A7" i="25"/>
  <c r="A6" i="25"/>
  <c r="E6" i="25" s="1"/>
  <c r="F6" i="25" s="1"/>
  <c r="D2" i="25"/>
  <c r="G16" i="25" s="1"/>
  <c r="G7" i="25" l="1"/>
  <c r="H11" i="25"/>
  <c r="E15" i="25"/>
  <c r="F15" i="25" s="1"/>
  <c r="E16" i="20"/>
  <c r="E8" i="25"/>
  <c r="F8" i="25" s="1"/>
  <c r="E12" i="25"/>
  <c r="F12" i="25" s="1"/>
  <c r="E16" i="25"/>
  <c r="F16" i="25" s="1"/>
  <c r="I16" i="25" s="1"/>
  <c r="J16" i="25" s="1"/>
  <c r="H7" i="25"/>
  <c r="H9" i="25"/>
  <c r="H10" i="25"/>
  <c r="H13" i="25"/>
  <c r="H15" i="25"/>
  <c r="G9" i="25"/>
  <c r="I9" i="25" s="1"/>
  <c r="G11" i="25"/>
  <c r="G15" i="25"/>
  <c r="I15" i="25" s="1"/>
  <c r="E7" i="25"/>
  <c r="F7" i="25" s="1"/>
  <c r="I7" i="25" s="1"/>
  <c r="E11" i="25"/>
  <c r="F11" i="25" s="1"/>
  <c r="I11" i="25" s="1"/>
  <c r="J11" i="25" s="1"/>
  <c r="E13" i="25"/>
  <c r="F13" i="25" s="1"/>
  <c r="I13" i="25" s="1"/>
  <c r="H6" i="25"/>
  <c r="G6" i="25"/>
  <c r="I6" i="25" s="1"/>
  <c r="G8" i="25"/>
  <c r="G10" i="25"/>
  <c r="I10" i="25" s="1"/>
  <c r="G12" i="25"/>
  <c r="G14" i="25"/>
  <c r="E14" i="25"/>
  <c r="F14" i="25" s="1"/>
  <c r="I14" i="25" l="1"/>
  <c r="J14" i="25" s="1"/>
  <c r="J6" i="25"/>
  <c r="J15" i="25"/>
  <c r="A28" i="25" s="1"/>
  <c r="D28" i="25" s="1"/>
  <c r="J10" i="25"/>
  <c r="A23" i="25" s="1"/>
  <c r="D23" i="25" s="1"/>
  <c r="J7" i="25"/>
  <c r="I12" i="25"/>
  <c r="J12" i="25" s="1"/>
  <c r="J13" i="25"/>
  <c r="A26" i="25" s="1"/>
  <c r="D26" i="25" s="1"/>
  <c r="J9" i="25"/>
  <c r="A22" i="25" s="1"/>
  <c r="D22" i="25" s="1"/>
  <c r="I8" i="25"/>
  <c r="J8" i="25" s="1"/>
  <c r="AL64" i="17" l="1"/>
  <c r="E9" i="20" s="1"/>
  <c r="A25" i="25"/>
  <c r="D25" i="25" s="1"/>
  <c r="A21" i="25"/>
  <c r="D21" i="25" s="1"/>
  <c r="A20" i="25"/>
  <c r="D20" i="25" s="1"/>
  <c r="A27" i="25"/>
  <c r="D27" i="25" s="1"/>
  <c r="A19" i="25"/>
  <c r="D19" i="25" s="1"/>
  <c r="D29" i="25" s="1"/>
  <c r="A24" i="25"/>
  <c r="D24" i="25" s="1"/>
  <c r="C2" i="21" l="1"/>
  <c r="C10" i="21" l="1"/>
  <c r="C8" i="21"/>
  <c r="C7" i="21"/>
  <c r="C6" i="21"/>
  <c r="C4" i="21"/>
  <c r="C3" i="21"/>
  <c r="B2" i="20" l="1"/>
  <c r="B4" i="20"/>
  <c r="B5" i="20"/>
  <c r="B6" i="20"/>
  <c r="B8" i="20"/>
  <c r="C8" i="20" s="1"/>
  <c r="B12" i="20"/>
  <c r="B13" i="20"/>
  <c r="B14" i="20"/>
  <c r="B17" i="20"/>
  <c r="B18" i="20"/>
  <c r="AP68" i="15" l="1"/>
  <c r="AP70" i="15" s="1"/>
  <c r="C15" i="20"/>
  <c r="C11" i="20"/>
  <c r="C7" i="20"/>
  <c r="C3" i="20"/>
  <c r="C1" i="20"/>
  <c r="C14" i="20"/>
  <c r="C13" i="20"/>
  <c r="C12" i="20"/>
  <c r="D18" i="20"/>
  <c r="C18" i="20"/>
  <c r="D17" i="20"/>
  <c r="C17" i="20"/>
  <c r="D14" i="20"/>
  <c r="D13" i="20"/>
  <c r="D12" i="20"/>
  <c r="D8" i="20"/>
  <c r="D6" i="20"/>
  <c r="D5" i="20"/>
  <c r="C4" i="20"/>
  <c r="D4" i="20"/>
  <c r="D2" i="20"/>
  <c r="C6" i="20"/>
  <c r="C5" i="20"/>
  <c r="C2" i="20"/>
  <c r="E13" i="20" l="1"/>
  <c r="AP103" i="19"/>
  <c r="AP104" i="19" s="1"/>
  <c r="AP105" i="19" s="1"/>
  <c r="E8" i="20"/>
  <c r="E18" i="20" l="1"/>
  <c r="E17" i="20"/>
  <c r="E12" i="20"/>
  <c r="E5" i="20"/>
  <c r="E4" i="20"/>
  <c r="E2" i="20" l="1"/>
  <c r="E6" i="20"/>
  <c r="E14" i="20" l="1"/>
</calcChain>
</file>

<file path=xl/sharedStrings.xml><?xml version="1.0" encoding="utf-8"?>
<sst xmlns="http://schemas.openxmlformats.org/spreadsheetml/2006/main" count="1209" uniqueCount="374">
  <si>
    <t>TOTAL</t>
  </si>
  <si>
    <t xml:space="preserve">Subtotal </t>
  </si>
  <si>
    <t xml:space="preserve">OBSERVACIONES:  </t>
  </si>
  <si>
    <t>Medida Total</t>
  </si>
  <si>
    <t>Dimensiones</t>
  </si>
  <si>
    <t>Localización</t>
  </si>
  <si>
    <t>UBICACIÓN</t>
  </si>
  <si>
    <t>M2</t>
  </si>
  <si>
    <t>UNID.</t>
  </si>
  <si>
    <t>ITEM</t>
  </si>
  <si>
    <t>PRELIMINARES</t>
  </si>
  <si>
    <t>CAPÍTULO</t>
  </si>
  <si>
    <t>OBJETO DEL CONTRATO</t>
  </si>
  <si>
    <t>ELABORÓ</t>
  </si>
  <si>
    <t>CORTE N°</t>
  </si>
  <si>
    <t>AA</t>
  </si>
  <si>
    <t>MM</t>
  </si>
  <si>
    <t>DD</t>
  </si>
  <si>
    <t>FECHA</t>
  </si>
  <si>
    <t>DE</t>
  </si>
  <si>
    <t>HOJA</t>
  </si>
  <si>
    <t>VERSIÓN</t>
  </si>
  <si>
    <t>FECHA EMISIÓN</t>
  </si>
  <si>
    <t>Cantidad</t>
  </si>
  <si>
    <t>Ancho (m)</t>
  </si>
  <si>
    <t>Longitud (m)</t>
  </si>
  <si>
    <t>CUBIERTA</t>
  </si>
  <si>
    <t>M3</t>
  </si>
  <si>
    <t>ESTRUCTURA DE CONCRETO</t>
  </si>
  <si>
    <t>Espesor (m)</t>
  </si>
  <si>
    <t>Área (m2)</t>
  </si>
  <si>
    <t>CIMENTACIÓN</t>
  </si>
  <si>
    <t>PISOS-BASES-RELLENOS</t>
  </si>
  <si>
    <t>ML</t>
  </si>
  <si>
    <t>1.</t>
  </si>
  <si>
    <t>2.</t>
  </si>
  <si>
    <t>2.1.</t>
  </si>
  <si>
    <t>1.1.</t>
  </si>
  <si>
    <t>2.2.</t>
  </si>
  <si>
    <t>2.3.</t>
  </si>
  <si>
    <t>3.</t>
  </si>
  <si>
    <t>3.1.</t>
  </si>
  <si>
    <t>4.</t>
  </si>
  <si>
    <t>4.1.</t>
  </si>
  <si>
    <t>4.3.</t>
  </si>
  <si>
    <t>5.</t>
  </si>
  <si>
    <t>5.1.</t>
  </si>
  <si>
    <t>5.2.</t>
  </si>
  <si>
    <t>5.3.</t>
  </si>
  <si>
    <t>Pendiente talud</t>
  </si>
  <si>
    <t>Altura relleno plano (m)</t>
  </si>
  <si>
    <t>A</t>
  </si>
  <si>
    <t>B</t>
  </si>
  <si>
    <t>C</t>
  </si>
  <si>
    <t>Profundidad (m)</t>
  </si>
  <si>
    <t>3.3.</t>
  </si>
  <si>
    <t>4.12.</t>
  </si>
  <si>
    <t>3.2.</t>
  </si>
  <si>
    <t>UND</t>
  </si>
  <si>
    <t>CANTIDAD</t>
  </si>
  <si>
    <t>PLAZA DE MERCADO SUTAMARCHAN</t>
  </si>
  <si>
    <t>PLAZA DE MERCADO -SUTAMARCHAN</t>
  </si>
  <si>
    <t>ARQ. Alex Sandoval Pinzon</t>
  </si>
  <si>
    <t>LOCALIZACION Y REPLANTEO OBRA ARQUITECTONICA</t>
  </si>
  <si>
    <t>DEMOLICION MUROS EN LADRILLO E = 0.15 mts.</t>
  </si>
  <si>
    <t>DESMONTE PUERTAS</t>
  </si>
  <si>
    <t>DESMONTE VENTANAS Y REJAS</t>
  </si>
  <si>
    <t>DESMONTE CUBIERTAS TEJA DE ASBESTO Y/ O ASBESTO CEMENTO</t>
  </si>
  <si>
    <t>EDIFICIO PRINCIPAL-PLAZA</t>
  </si>
  <si>
    <t>Localización y Replanteo</t>
  </si>
  <si>
    <t>Desmonte puertas</t>
  </si>
  <si>
    <t>Desmonte ventanas</t>
  </si>
  <si>
    <t>Desmonte cubierta en asbesto-cemento</t>
  </si>
  <si>
    <t>Demolicion de muros existentes</t>
  </si>
  <si>
    <t>Cantidad / m2</t>
  </si>
  <si>
    <t>AREA PLAZA ACTUAL PARA DEMOLICION.</t>
  </si>
  <si>
    <t>Nuevo volumen plaza</t>
  </si>
  <si>
    <t xml:space="preserve">RELLENO SUB-BASE GRANULAR </t>
  </si>
  <si>
    <t xml:space="preserve"> COMPACTADO CON PLANCHA VIBRA</t>
  </si>
  <si>
    <t>MEMORIAS DE CALCULO.</t>
  </si>
  <si>
    <t>EDIF- PRINCIPAL PLAZA</t>
  </si>
  <si>
    <t>1 er PISO</t>
  </si>
  <si>
    <t>Alto (m)</t>
  </si>
  <si>
    <t>M2/Und</t>
  </si>
  <si>
    <t>MURO PRENSADO SANTA FE 0.245 LIVIANO</t>
  </si>
  <si>
    <t>MURO EN DRY WALL 1/2`` DOBLE CARA E =0.12 M</t>
  </si>
  <si>
    <t>MURO DRYWALL DE 1/2'', DOBLE CARA</t>
  </si>
  <si>
    <t>ARQ. Alex Sandoval P</t>
  </si>
  <si>
    <t>EDIFICIO PRINCIPAL -PLAZA</t>
  </si>
  <si>
    <t>1er PISO</t>
  </si>
  <si>
    <t>2do PISO</t>
  </si>
  <si>
    <t>MUROS BLOQUE No. 5 -1er PISO</t>
  </si>
  <si>
    <t>MUROS BLOQUE No. 5 -2do PISO</t>
  </si>
  <si>
    <t>MENOS VANOS VENTANAS</t>
  </si>
  <si>
    <t>PAÑETE LISO MUROS  1:4</t>
  </si>
  <si>
    <t>PAÑETE IMPERMEABILIZADO 1:3</t>
  </si>
  <si>
    <t>PAÑETE LISO BAJO PLACA 1.4</t>
  </si>
  <si>
    <t>ACABADO EXTERIOR EN GRANIPLAST-COLOR</t>
  </si>
  <si>
    <t>FILOS Y DILATACIONES EN PAÑETES</t>
  </si>
  <si>
    <t>PAÑETES LISOS MUROS 1:4</t>
  </si>
  <si>
    <t>FACHADA CARRERA 4</t>
  </si>
  <si>
    <t>1.7-PAÑETES</t>
  </si>
  <si>
    <t>1.6-MAMPOSTERIA</t>
  </si>
  <si>
    <t>1.1-PRELIMIARES</t>
  </si>
  <si>
    <t>1.5-PISOS BASE Y RELLENOS</t>
  </si>
  <si>
    <t>1.8-CUBIERTA</t>
  </si>
  <si>
    <t>SUMINISTRO E INSTALACION CUB-TEJA</t>
  </si>
  <si>
    <t>ESPAÑOLA, Color rojo colonial.</t>
  </si>
  <si>
    <t>SUMINISTRO E INST. CABALLETE TEJA ESP</t>
  </si>
  <si>
    <t>SUMINSITRO E INST. BAJANTES A.LL.-PVC</t>
  </si>
  <si>
    <t>CIELO RASO DURACUSTIC-Baños</t>
  </si>
  <si>
    <t>CIELO RASO EN DRY WALL-oficina</t>
  </si>
  <si>
    <t>1.10-PISOS ACABADOS</t>
  </si>
  <si>
    <t>ARQ. Alex Sandoval P.</t>
  </si>
  <si>
    <t>ALISTADO PISO E=0.04, -1:5</t>
  </si>
  <si>
    <t>ALISTADO IMPERMEABILIZADO E=0.04, -1:3</t>
  </si>
  <si>
    <t>PISO PORCELANATO ALFA O SIMILAR</t>
  </si>
  <si>
    <t>PORCELANATO CONSTELLACIONE-</t>
  </si>
  <si>
    <t>Para baños, salon y ofc. 2 piso</t>
  </si>
  <si>
    <t>SUMINISTRO E INSTALACION DE TABLON</t>
  </si>
  <si>
    <t>GRES .33 x.33CM. Hall 1P y Terraza 2P</t>
  </si>
  <si>
    <t>1.11- ENCHAPES Y ACCESORIOS</t>
  </si>
  <si>
    <t>CERAMICA PARED-Stone .20 x .30</t>
  </si>
  <si>
    <t>M2 Y Und</t>
  </si>
  <si>
    <t>MESON EN MARMOL-Villa de leyva</t>
  </si>
  <si>
    <t>para Baños.</t>
  </si>
  <si>
    <t>CENEFA TIPO ROMANICO-Baños</t>
  </si>
  <si>
    <t>ESPEJO .04mm Biselado-Baños</t>
  </si>
  <si>
    <t>SECADOR ELECTRICO MANOS</t>
  </si>
  <si>
    <t>GRIFERIA PARA LAVAMANOS-CROMO</t>
  </si>
  <si>
    <t>GRIFERIA PARA LAVAPLATOS</t>
  </si>
  <si>
    <t>SENCILLO</t>
  </si>
  <si>
    <t>1.12-CARPINTERIA EN MADERA</t>
  </si>
  <si>
    <t>PUERTA MADERA TRIPLEX OKUME</t>
  </si>
  <si>
    <t>MARCO EN TABLEX-ENCHAPADO</t>
  </si>
  <si>
    <t>OKUME. Marco clasico, tipo pizano o sim</t>
  </si>
  <si>
    <t>SUMINISTRO E INSTALACION DE MUEBLE</t>
  </si>
  <si>
    <t>BAJO MESON-BAÑOS</t>
  </si>
  <si>
    <t>UND Y ML</t>
  </si>
  <si>
    <t>1.13-CARPINTERIA METALICA</t>
  </si>
  <si>
    <t>VENTANA FIJA ALUMINIO ANODIZADO</t>
  </si>
  <si>
    <t>Incluye marco y perfileria con vidrio.04mm</t>
  </si>
  <si>
    <t>Puerta en vidrio templado .10mm, Zocalo</t>
  </si>
  <si>
    <t>en aluminio, con bisagras.</t>
  </si>
  <si>
    <t>Suministro e instalación de marco en lámina A=0.9mts, cal .18</t>
  </si>
  <si>
    <t>M2 / Und</t>
  </si>
  <si>
    <t>SUMINISTRO E INSTALACION DE PUERTA EN LAMINA CAL 18 INC. Anticorrosivo</t>
  </si>
  <si>
    <t>PASAMANOS EN ACERO INOXIDABLE MATE, Tubo de 2",soportes cada .80cm.</t>
  </si>
  <si>
    <t>BARANDA EN ACERO IINOXIDABLE MATE, Tubo de 2", parales cada .80cm</t>
  </si>
  <si>
    <t>ARQ. Alex Sanmdoval P.</t>
  </si>
  <si>
    <t>1.14-CERRAJERIA</t>
  </si>
  <si>
    <t>CERRADURA (Tipo shangelr-madera)</t>
  </si>
  <si>
    <t>CERRADURA OBIT-Pomo metálico apra puertas baño y locales.</t>
  </si>
  <si>
    <t>ESTUCO Y VINILO A 3 MANOS (Muros internos)</t>
  </si>
  <si>
    <t>PINTURA TIPO KORAZA o SIMILAR A 3 Manos, color según diseño</t>
  </si>
  <si>
    <t>Primer y segundo piso</t>
  </si>
  <si>
    <t>No</t>
  </si>
  <si>
    <t>DESCRIPCION</t>
  </si>
  <si>
    <t>1.1 PRELIMINARES</t>
  </si>
  <si>
    <t>1.1.1</t>
  </si>
  <si>
    <t>1.1.2</t>
  </si>
  <si>
    <t>1.1.3</t>
  </si>
  <si>
    <t>1.1.4</t>
  </si>
  <si>
    <t>1.1.5</t>
  </si>
  <si>
    <t>1.5 PISOS BASES Y RELLENOS</t>
  </si>
  <si>
    <t>1.5.1</t>
  </si>
  <si>
    <t>RELLENO SUB-BASE GRANULAR  COMPACTADO CON PLANCHA VIBRADORA</t>
  </si>
  <si>
    <t>1.6 MAMPOSTERIA</t>
  </si>
  <si>
    <t>1.6.1</t>
  </si>
  <si>
    <t xml:space="preserve"> MURO EN BLOQUE No.5 E=0.12 mts.</t>
  </si>
  <si>
    <t>1.6.2</t>
  </si>
  <si>
    <t>1.6.3</t>
  </si>
  <si>
    <t>1.7  PAÑETES</t>
  </si>
  <si>
    <t>1.7.1</t>
  </si>
  <si>
    <t>1.7.2</t>
  </si>
  <si>
    <t>1.7.3</t>
  </si>
  <si>
    <t>1.7.4</t>
  </si>
  <si>
    <t>1.7.5</t>
  </si>
  <si>
    <t>1.8 CUBIERTA</t>
  </si>
  <si>
    <t>1.8.1</t>
  </si>
  <si>
    <t>SUMINISTRO E INSTALACIÓN CUBIERTA TEJA ESPAÑOLA, COLOR Rojo Colonial.</t>
  </si>
  <si>
    <t>1.8.2</t>
  </si>
  <si>
    <t>SUMINISTRO E INSTALACION DE CABALLETE PARA TEJA ESPAÑOLA.</t>
  </si>
  <si>
    <t>1.8.3</t>
  </si>
  <si>
    <t>SUMINISTRO E INSTALACION DE BAJANTE DE AGUA LLUVIA PVC 4"</t>
  </si>
  <si>
    <t>1.9 CIELO RASO</t>
  </si>
  <si>
    <t>1.9.1</t>
  </si>
  <si>
    <t>CIELO RASO DURACUSTIC</t>
  </si>
  <si>
    <t>1.9.2</t>
  </si>
  <si>
    <t>CIELO RASO EN DRY WALL</t>
  </si>
  <si>
    <t>1.10  PISOS Y ACABADOS</t>
  </si>
  <si>
    <t>1.10.1</t>
  </si>
  <si>
    <t>ALISTADO PISO E=0.04 - 1:5</t>
  </si>
  <si>
    <t>1.10.2</t>
  </si>
  <si>
    <t>ALISTADO PENDIENTADO E IMPERMEABILIZADO E=0.04 - 1:3</t>
  </si>
  <si>
    <t>1.10.3</t>
  </si>
  <si>
    <t xml:space="preserve"> PISO PORCELANATO ALFA O SIMILAR COLOR BLANCO ALMENDRA-En locales, .38.2 X.38.2 (Suministro e instlación, inlcuye boquilla)</t>
  </si>
  <si>
    <t>1.10.4</t>
  </si>
  <si>
    <t>PORCELANATTO CONSTELLAZIONE Mate Blanco  .60 x.60 cm. Tipo Alfa o Similar. (baños, salon y ofc 2-Piso). (Incluye boquilla y mortero de pega.)</t>
  </si>
  <si>
    <t>1.10.5</t>
  </si>
  <si>
    <t>SUMINISTRO E INSTALACIÓN DE TABLON DE GRES 0.33*0.33 MTS</t>
  </si>
  <si>
    <t>1.11  ENCHAPES Y ACCESORIOS</t>
  </si>
  <si>
    <t>1.11.1</t>
  </si>
  <si>
    <t>CERAMICA PARED Stone 20.3 x 30.5 cm. Tipo Alfa o Similar. Color Blanco o Café según diseño (Incluye boquilla color y win.)</t>
  </si>
  <si>
    <t>1.11.2</t>
  </si>
  <si>
    <t>MESON EN MARMOL VILLA DE LEYVA  Ancho:0.60 m.  Instalado con SOPORTES METALICOS (Suministro e instalación con soportes metálicos anclado, pulido y brillado).</t>
  </si>
  <si>
    <t>1.11.3</t>
  </si>
  <si>
    <t>CENEFA TIPO ROMANICO  Gris Dorado Royal 22 x 6 cm. Tipo Alfa o Similar. (Incluye bolillo superior)</t>
  </si>
  <si>
    <t>1.11.4</t>
  </si>
  <si>
    <t>ESPEJO   4 mm. Biselado y Pulido cuatro lados. (Suministro e instalación incluyendo los elementos de fijación al muro).</t>
  </si>
  <si>
    <t>1.11.5</t>
  </si>
  <si>
    <t>SECADOR ELECTRICO PARA MANOS LIBRES en Acero Inoxidable 304 satinado Ref. 1 AA 1318 Tipo Accesorios &amp; Acabados o Similar. (suministro, instalación y puesta en funcionamiento).</t>
  </si>
  <si>
    <t>1.11.6</t>
  </si>
  <si>
    <t>GRIFERIA PARA LAVAMANOS -CROMO,  Tipo Grival o Similar (Incluye Kit griferia)</t>
  </si>
  <si>
    <t>1.11.7</t>
  </si>
  <si>
    <t>GRIFERIA PARA LAVAPLATOS SENCILLO GALAXIA CROMO Ref. 50960 Tipo Grival o Similar (Incluye Kit griferia)</t>
  </si>
  <si>
    <t>1.12 CARPINTERIA MADERA</t>
  </si>
  <si>
    <t>1.12.1</t>
  </si>
  <si>
    <t>PUERTA ENTAMBORADA EN LAMINA TRIPLEX OKUME - Tipo Pizano Okumé o Similar. Ancho: 0,76 a 1,10 m. Alto: 1,80 a 2,40 m. Hoja Lisa con 4 RANURAS HORIZONTALES y con Marquete capacanto okumé. Acabado: tintilla, sellador (mínimo 6 manos) y laca según diseño. (In</t>
  </si>
  <si>
    <t>1.12.2</t>
  </si>
  <si>
    <t>MARCO EN TABLEX ENCHAPADO OKUME - Kit de Marko Classico Tipo Pizano o Similar. (2 largueros de 2,40 m y un cabezal de 1,20 m.) Ancho muro: 10 a 18 cm Ancho Puerta: 0,51 x 0,75 m. Acabado: tintilla, sellador (mínimo 6 manos) y laca según diseño. (Incluye s</t>
  </si>
  <si>
    <t>1.12.3</t>
  </si>
  <si>
    <t>SUMINISTRO E INSTALACION DE MUEBLE BAJO MESON Ancho: 0.60 m. con con Fachada: TABLEX ENCHAPADO TRIPLEX OKUME 19 mm. Tipo Pizano o Similar. Interior: MADECOR 15 mm. Tipo Pizano o similar. Acabado: Acabado: tintilla, sellador (mínimo 6 manos) y laca para el</t>
  </si>
  <si>
    <t>1.13 CARPINTERIA METALICA</t>
  </si>
  <si>
    <t>1.13.1</t>
  </si>
  <si>
    <t>VENTANA FIJA EN ALUMINIO ANODIZADO VIDRIO 4 mm (Incluye marco en perfileria VC 5020  o similar ). Incluye el suministro de todos los accesorios requeridos para el correcto montaje, asi como el suministro e instalación de la silicona que sea requerida para garantizar una perfecta instalación. SEGUN DETALLE. (Suministro e Instalación).</t>
  </si>
  <si>
    <t>1.13.2</t>
  </si>
  <si>
    <t>PUERTA EN VIDRIO TEMPLADO 10 mm con ZOCALO EN ALUMINIO con BISAGRAS DE PISO NEUMATICAS y PELICULA TIPO SANT BLASTING, con cerradura y manija (Hoja Sencilla). Incluye el suministro de todos los accesorios requeridos para el correcto montaje. SEGUN DETALLE. (Suministro e Instalación).</t>
  </si>
  <si>
    <t>1.13.3</t>
  </si>
  <si>
    <t>SUMINISTRO E INSTALACION MARCO ENLAMINA A=0,90MTS CAL 18 INC.ANTICORROSIVO</t>
  </si>
  <si>
    <t>1.13.4</t>
  </si>
  <si>
    <t>SUMINISTRO E INSTALACION PUERTA EN LAMINA CAL 18 INC. ANTICORROSIVO.</t>
  </si>
  <si>
    <t>1.13.5</t>
  </si>
  <si>
    <t>PASAMANOS EN ACERO INOXIDABLE, MATE. Tubo de 2", soportes cada .80cm, anclados al muro.  Suministro e instalación.</t>
  </si>
  <si>
    <t>1.13.6</t>
  </si>
  <si>
    <t>BARANDA EN ACERO INOXIDABLE, MATE. Tubo de 2", parales cada .80cm, espaciado con trasnsversales cada .15 cm de 1/2". Suministro e instalación en Rampa.</t>
  </si>
  <si>
    <t>1.14 CERRAJERIA</t>
  </si>
  <si>
    <t>1.14.1</t>
  </si>
  <si>
    <t>CERRADURA (Tipo Schlage para madera )</t>
  </si>
  <si>
    <t>1.14.2</t>
  </si>
  <si>
    <t>Cerradura Orbit -pomo metálico, instalación para puertas de baño y locales</t>
  </si>
  <si>
    <t>1.15 PINTURA</t>
  </si>
  <si>
    <t>1.15.1</t>
  </si>
  <si>
    <t>ESTUCO Y VINILO TRES MANOS EN MUROS</t>
  </si>
  <si>
    <t>1.15.2</t>
  </si>
  <si>
    <t>PINTURA Tipo KORAZA o Similar 3 MANOS so bre Grnaiplast en Fachadas (Incluye 1 mano en pintura tipo 2 -Graniplast o similar , filos y dilataciones). Color según diseño.</t>
  </si>
  <si>
    <t xml:space="preserve">1. EDIFICIO PRINCIPAL PLAZA </t>
  </si>
  <si>
    <t>2.1 PRELIMINARES</t>
  </si>
  <si>
    <t>2.1.1</t>
  </si>
  <si>
    <t>2.1.2</t>
  </si>
  <si>
    <t>EXCAVACION MANUAL Y RETIRO MATERIAL COMUN</t>
  </si>
  <si>
    <t>2.2  DESAGUES E INSTALACIONES SANITARIAS</t>
  </si>
  <si>
    <t>2.2.1</t>
  </si>
  <si>
    <t>CAJAS DE INSPECCION DE 80 X 80 X 80 cm LADRILLO</t>
  </si>
  <si>
    <t>2.2.5</t>
  </si>
  <si>
    <t>SUMINISTRO E INSTALACION REJILLAS DE PISO SOSCO 4*4*3 ALUMINIO</t>
  </si>
  <si>
    <t>2.5 ESTRUCTURA METÁLICA PARA CUBIERTA</t>
  </si>
  <si>
    <t>2.5.2</t>
  </si>
  <si>
    <t>PLACA CUBIERTA CON STELL DECK 21 MPA (3500 psi)</t>
  </si>
  <si>
    <t>2.6 MAMPOSTERIA</t>
  </si>
  <si>
    <t>2.6.1</t>
  </si>
  <si>
    <t>2.8 PAÑETES</t>
  </si>
  <si>
    <t>2.8.1</t>
  </si>
  <si>
    <t>2.8.2</t>
  </si>
  <si>
    <t>2.8.3</t>
  </si>
  <si>
    <t>2.8.4</t>
  </si>
  <si>
    <t>2.9  CUBIERTA</t>
  </si>
  <si>
    <t>2.9.3</t>
  </si>
  <si>
    <t>SUMINISTRO E INSTALACIÓN IMPERMEABILIZACION EN MANTO ASFALTICO PARA PLACAS Y TERRAZAS</t>
  </si>
  <si>
    <t>2.10 CIELO RASO</t>
  </si>
  <si>
    <t>2.10.2</t>
  </si>
  <si>
    <t>2.11 PISOS Y ACABADOS</t>
  </si>
  <si>
    <t>2.11.1</t>
  </si>
  <si>
    <t>2.14  CARPINTERIA METALICA</t>
  </si>
  <si>
    <t>2.14.2</t>
  </si>
  <si>
    <t>VENTANA EN PERSIANA DE ALUMINIO  ANODIZADO ALN 315 COLOR NATURAL, Tipo pesado (Incluye marco y contramarco en perfileria  PB 6038 o similar ). Incluye el suministro de todos los accesorios requeridos para el correcto montaje, asi como el suministro e instalación de la silicona que sea requerida para garantizar una perfecta instalación. SEGUN DETALLE. (Suministro e Instalación).</t>
  </si>
  <si>
    <t>2.14.3</t>
  </si>
  <si>
    <t>PUERTA METALICA Lámina Cold Rolled Cal. 18, tipo persiana enrollable. ( Incluye anticorrosivo + pintura ELECTROSTATICA + marco cold rolled cal. 18 , Con rollo superior y polea). Incluye el suministro de todos los accesorios requeridos para el correcto montaje. (Suministro e Instalación).</t>
  </si>
  <si>
    <t>2.14.4</t>
  </si>
  <si>
    <t>SUMINISTRO E INSTALACION DE ESCALERA METALICA, En tubo de aguas negras de 1" 1/2,  pintada color negro matecon plantina de acero ancladas al piso… Ver detalle.</t>
  </si>
  <si>
    <t>M</t>
  </si>
  <si>
    <t>2.14.5</t>
  </si>
  <si>
    <t xml:space="preserve">SUMINISTRO E INSTALACION DE BARANDA EN ACERO INOXIDABLE, MATE. Tubo de 2", parales cada .80cm, espaciado con trasnsversales cada .15 cm de 1/2". </t>
  </si>
  <si>
    <t>2.15 CERRAJERIA</t>
  </si>
  <si>
    <t>2.15.1</t>
  </si>
  <si>
    <t>CERRADURA CON PIVOTE A LOS MUROS. Incluye Pasador anclado al piso.</t>
  </si>
  <si>
    <t>2.16 PINTURA</t>
  </si>
  <si>
    <t>2.16.1</t>
  </si>
  <si>
    <t>2.16.2</t>
  </si>
  <si>
    <t>PINTURA Tipo KORAZA o Similar 3 MANOS Fachadas (Incluye 1 mano en pintura tipo 2 y dos manos en pintura koraza Tipo Pintuco o similar, filos y dilataciones). Color según diseño.</t>
  </si>
  <si>
    <t>2. BODEGAS</t>
  </si>
  <si>
    <t>AREA BODEGAS ACOPIO</t>
  </si>
  <si>
    <t>BODEGAS DE ACOPIO</t>
  </si>
  <si>
    <t>2.1-PRELIMIARES</t>
  </si>
  <si>
    <t>Bodegas Acopio</t>
  </si>
  <si>
    <t>Excavacion manual y retiro material comun</t>
  </si>
  <si>
    <t>2.2 DESAGUES E INSTALAICONES SANITARIAS</t>
  </si>
  <si>
    <t>Und.</t>
  </si>
  <si>
    <t>2.6-MAMPOSTERIA</t>
  </si>
  <si>
    <t>MUROS BLOQUE No. 5 Doble altura</t>
  </si>
  <si>
    <t>MUROS BLOQUE No. 5 Muros internos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</si>
  <si>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</si>
  <si>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MENOS VANOS PUERTAS y Ventanas</t>
  </si>
  <si>
    <t>2.5 ESTRUCTRA METALICA PARA CUBIERTA</t>
  </si>
  <si>
    <t>2.7 -PAÑETES</t>
  </si>
  <si>
    <t>Placa cubierta estrcutra metálixa en Stell Deck</t>
  </si>
  <si>
    <t>1.9-CIELO RASO</t>
  </si>
  <si>
    <t>2.9-CUBIERTA</t>
  </si>
  <si>
    <t>SUMINISTRO E INSTALACION MANTO IMPERMEABILIZANTE PARA CUB-PLAZAS Y TERRAZAS</t>
  </si>
  <si>
    <t>CIELO RASO Drywall</t>
  </si>
  <si>
    <t>2.11 PISOS ACABADOS</t>
  </si>
  <si>
    <t>PISO ALISTADO CONCRETO E=.04, 1:5 -1er PISO</t>
  </si>
  <si>
    <t>PISO ALISTADO CONCRETO E=.04, 1:5 -2do PISO</t>
  </si>
  <si>
    <t>1.15 -PINTURA</t>
  </si>
  <si>
    <t>2.14 -CARPINTERIA METALICA</t>
  </si>
  <si>
    <t>2.15 -CERRAJERIA</t>
  </si>
  <si>
    <t>2.16 -PINTURA</t>
  </si>
  <si>
    <t>VENTANA PERSIANA FIJA EN ALUMINIO ANODIZADO</t>
  </si>
  <si>
    <t>Suministro e instalación PUERTA METALICA cal .18, Tipo enrrollable.</t>
  </si>
  <si>
    <t>SUMINISTRO E INSTALACION ESCALERA METALICA. Anticorrosivo</t>
  </si>
  <si>
    <t>SUMINISTRO E INSTALACIÓN BARANDA EN ACERO INOXIDABLE MATE, Tubo de 2",soportes cada .80cm.</t>
  </si>
  <si>
    <t>M2 / ML</t>
  </si>
  <si>
    <t>CERRADURA PIVOTE EN MUROS, Incluye pasador anclado al piso</t>
  </si>
  <si>
    <t>PINTURA TIPO KORAZA o SIMILAR A 3 Manos exterior, color según diseño</t>
  </si>
  <si>
    <t>3. CUBIERTAS TIPO COLISEO-Exterior</t>
  </si>
  <si>
    <t>PISOS BASES Y RELLENOS</t>
  </si>
  <si>
    <t>3.1.1</t>
  </si>
  <si>
    <t>3.1.2</t>
  </si>
  <si>
    <t xml:space="preserve"> RELLENO ARENA DE PEÑA  COMPACTADO CON PLANCHA VIBRADORA</t>
  </si>
  <si>
    <t xml:space="preserve">3.2. </t>
  </si>
  <si>
    <t>CUBIERTA TIPO COLISEO</t>
  </si>
  <si>
    <t>3.2.1</t>
  </si>
  <si>
    <t>Suministro e instalacion de teja Termoacustica ondulada, tipo sandwich-Hunter douglas o similar</t>
  </si>
  <si>
    <t>3.2.2</t>
  </si>
  <si>
    <t>Suministro e instalacion de cubierta en Policarbonato alveolar de .16mm, para parasoles.</t>
  </si>
  <si>
    <t>3.1-PISOS BASE Y RELLENOS</t>
  </si>
  <si>
    <t>RELLENO SUB-BASE GRANULAR , Compactado con plancha vibro</t>
  </si>
  <si>
    <t>Área A</t>
  </si>
  <si>
    <t>Área B</t>
  </si>
  <si>
    <t>Área C</t>
  </si>
  <si>
    <t>Ancho(m)</t>
  </si>
  <si>
    <t>CUBIERTAS EXTERIORES</t>
  </si>
  <si>
    <t>SUMINISTRO E INSTALACION CUBIERTA EN TEJA TERMOACUSTICA ONDULADA- Tipo Hounter Douglas o Similar</t>
  </si>
  <si>
    <t>SUMINISTRO E INSTALACION CUBIERTA EN POLICARBONATO ALVEOLAR.</t>
  </si>
  <si>
    <t>3.2-CUBIERTA</t>
  </si>
  <si>
    <t>ESPACIO</t>
  </si>
  <si>
    <t>AREA TOTAL PREDIO PROYECTO</t>
  </si>
  <si>
    <t xml:space="preserve">AREA TOTAL CUBIERTA </t>
  </si>
  <si>
    <t>AREA LIBRE PRIMER PISO</t>
  </si>
  <si>
    <t>AREAS PRIMER PISO</t>
  </si>
  <si>
    <t>AREAS -PLAZA DE MERCADO -SUTAMARCHAN</t>
  </si>
  <si>
    <t>AREA M2</t>
  </si>
  <si>
    <t>AREA TOTAL M2</t>
  </si>
  <si>
    <t>Area Edificio Locales</t>
  </si>
  <si>
    <t>Área Bodegas de Acopio</t>
  </si>
  <si>
    <t>Area cuarto basuras y electrico.</t>
  </si>
  <si>
    <t>AREAS SEGUNDO PISO</t>
  </si>
  <si>
    <t>Oficina admininstracion plaza</t>
  </si>
  <si>
    <t>Mezaninne bodegas de acopio</t>
  </si>
  <si>
    <t>Terraza -salón Edif locales</t>
  </si>
  <si>
    <t>AREAS -URBANISMO</t>
  </si>
  <si>
    <t>Área anden perimetral plaza</t>
  </si>
  <si>
    <t>Área libre -zona ventas plaza mercado</t>
  </si>
  <si>
    <t>Área libre -plazoleta plaza</t>
  </si>
  <si>
    <t>DEPARTAMENTO DE BOYACÁ</t>
  </si>
  <si>
    <t>MUNICIPIO DE SUTAMARCHÁN</t>
  </si>
  <si>
    <t>CONSTRUCCION DE LA PLAZA DE MERCADO Y CENTRO DE ACOPIO EN EL MUNICIPIO DE SUTAMARCHAN - DEPARTAMENTO DE BOYACA</t>
  </si>
  <si>
    <t>MEMORIAS DE CÁLCULO ARQUITECTÓNICAS</t>
  </si>
  <si>
    <t>____________________________________________</t>
  </si>
  <si>
    <t xml:space="preserve">ALEX SANDOVAL PINZON </t>
  </si>
  <si>
    <t>ARQUITECTO</t>
  </si>
  <si>
    <t>MP. 2570063322 CND</t>
  </si>
  <si>
    <t>|</t>
  </si>
  <si>
    <t>CUADRO DE ÁREAS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</si>
</sst>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8"/>
      <color indexed="43"/>
      <name val="Arial"/>
      <family val="2"/>
    </font>
    <font>
      <b/>
      <sz val="2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4" tint="0.39997558519241921"/>
        <bgColor indexed="64"/>
      </patternFill>
    </fill>
  </fills>
  <borders count="89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18" fillId="0" borderId="0"/>
    <xf numFmtId="0" fontId="17" fillId="0" borderId="0"/>
    <xf numFmtId="0" fontId="2" fillId="0" borderId="0"/>
    <xf numFmtId="0" fontId="1" fillId="0" borderId="0"/>
  </cellStyleXfs>
  <cellXfs count="549">
    <xf numFmtId="0" fontId="0" fillId="0" borderId="0" xfId="0"/>
    <xf numFmtId="4" fontId="0" fillId="0" borderId="0" xfId="0" applyNumberFormat="1"/>
    <xf numFmtId="0" fontId="3" fillId="0" borderId="0" xfId="0" applyFont="1"/>
    <xf numFmtId="0" fontId="0" fillId="0" borderId="0" xfId="0" applyBorder="1"/>
    <xf numFmtId="0" fontId="4" fillId="0" borderId="0" xfId="0" applyFont="1" applyBorder="1" applyAlignment="1">
      <alignment horizontal="left"/>
    </xf>
    <xf numFmtId="4" fontId="6" fillId="2" borderId="3" xfId="0" applyNumberFormat="1" applyFont="1" applyFill="1" applyBorder="1"/>
    <xf numFmtId="4" fontId="5" fillId="0" borderId="10" xfId="0" applyNumberFormat="1" applyFont="1" applyBorder="1" applyAlignment="1"/>
    <xf numFmtId="4" fontId="7" fillId="0" borderId="15" xfId="0" applyNumberFormat="1" applyFont="1" applyBorder="1" applyAlignment="1"/>
    <xf numFmtId="2" fontId="0" fillId="0" borderId="0" xfId="0" applyNumberFormat="1" applyAlignment="1">
      <alignment horizontal="right"/>
    </xf>
    <xf numFmtId="2" fontId="5" fillId="0" borderId="21" xfId="0" applyNumberFormat="1" applyFont="1" applyBorder="1" applyAlignment="1">
      <alignment horizontal="center"/>
    </xf>
    <xf numFmtId="2" fontId="5" fillId="0" borderId="22" xfId="0" applyNumberFormat="1" applyFont="1" applyBorder="1" applyAlignment="1">
      <alignment horizontal="center"/>
    </xf>
    <xf numFmtId="0" fontId="5" fillId="0" borderId="23" xfId="0" applyFont="1" applyBorder="1" applyAlignment="1">
      <alignment horizontal="left"/>
    </xf>
    <xf numFmtId="0" fontId="3" fillId="0" borderId="24" xfId="0" applyFont="1" applyBorder="1"/>
    <xf numFmtId="0" fontId="0" fillId="0" borderId="25" xfId="0" applyBorder="1"/>
    <xf numFmtId="0" fontId="0" fillId="0" borderId="25" xfId="0" applyFill="1" applyBorder="1"/>
    <xf numFmtId="0" fontId="0" fillId="0" borderId="26" xfId="0" applyBorder="1"/>
    <xf numFmtId="2" fontId="5" fillId="0" borderId="27" xfId="0" applyNumberFormat="1" applyFont="1" applyBorder="1" applyAlignment="1">
      <alignment horizontal="center"/>
    </xf>
    <xf numFmtId="2" fontId="5" fillId="0" borderId="28" xfId="0" applyNumberFormat="1" applyFont="1" applyBorder="1" applyAlignment="1">
      <alignment horizontal="center"/>
    </xf>
    <xf numFmtId="0" fontId="3" fillId="0" borderId="29" xfId="0" applyFont="1" applyBorder="1"/>
    <xf numFmtId="0" fontId="0" fillId="0" borderId="30" xfId="0" applyBorder="1"/>
    <xf numFmtId="0" fontId="0" fillId="0" borderId="30" xfId="0" applyFill="1" applyBorder="1"/>
    <xf numFmtId="0" fontId="0" fillId="0" borderId="31" xfId="0" applyBorder="1"/>
    <xf numFmtId="2" fontId="5" fillId="0" borderId="32" xfId="0" applyNumberFormat="1" applyFont="1" applyBorder="1" applyAlignment="1">
      <alignment horizontal="center"/>
    </xf>
    <xf numFmtId="0" fontId="3" fillId="0" borderId="33" xfId="0" applyFont="1" applyBorder="1"/>
    <xf numFmtId="0" fontId="0" fillId="0" borderId="34" xfId="0" applyBorder="1"/>
    <xf numFmtId="0" fontId="0" fillId="0" borderId="34" xfId="0" applyFill="1" applyBorder="1"/>
    <xf numFmtId="0" fontId="0" fillId="0" borderId="35" xfId="0" applyBorder="1"/>
    <xf numFmtId="0" fontId="7" fillId="0" borderId="36" xfId="0" applyFont="1" applyBorder="1" applyAlignment="1">
      <alignment horizontal="left"/>
    </xf>
    <xf numFmtId="0" fontId="5" fillId="0" borderId="34" xfId="0" applyFont="1" applyFill="1" applyBorder="1" applyAlignment="1">
      <alignment horizontal="center" vertical="center" textRotation="180"/>
    </xf>
    <xf numFmtId="0" fontId="0" fillId="0" borderId="35" xfId="0" applyFill="1" applyBorder="1"/>
    <xf numFmtId="0" fontId="5" fillId="0" borderId="36" xfId="0" applyFont="1" applyBorder="1" applyAlignment="1">
      <alignment horizontal="left"/>
    </xf>
    <xf numFmtId="0" fontId="8" fillId="0" borderId="34" xfId="0" applyFont="1" applyFill="1" applyBorder="1"/>
    <xf numFmtId="0" fontId="9" fillId="0" borderId="0" xfId="0" applyFont="1" applyBorder="1" applyAlignment="1">
      <alignment horizontal="left"/>
    </xf>
    <xf numFmtId="0" fontId="5" fillId="0" borderId="28" xfId="0" applyFont="1" applyBorder="1" applyAlignment="1">
      <alignment horizontal="center"/>
    </xf>
    <xf numFmtId="0" fontId="5" fillId="0" borderId="28" xfId="0" applyFont="1" applyBorder="1"/>
    <xf numFmtId="0" fontId="5" fillId="0" borderId="23" xfId="0" applyFont="1" applyBorder="1"/>
    <xf numFmtId="0" fontId="7" fillId="0" borderId="23" xfId="0" applyFont="1" applyBorder="1" applyAlignment="1">
      <alignment horizontal="left"/>
    </xf>
    <xf numFmtId="0" fontId="5" fillId="0" borderId="23" xfId="0" applyFont="1" applyBorder="1" applyAlignment="1">
      <alignment horizontal="left" wrapText="1"/>
    </xf>
    <xf numFmtId="2" fontId="5" fillId="0" borderId="37" xfId="0" applyNumberFormat="1" applyFont="1" applyFill="1" applyBorder="1" applyAlignment="1">
      <alignment horizontal="right"/>
    </xf>
    <xf numFmtId="0" fontId="0" fillId="4" borderId="0" xfId="0" applyFill="1"/>
    <xf numFmtId="2" fontId="0" fillId="0" borderId="0" xfId="0" applyNumberFormat="1"/>
    <xf numFmtId="0" fontId="5" fillId="0" borderId="38" xfId="0" applyFont="1" applyBorder="1"/>
    <xf numFmtId="0" fontId="0" fillId="0" borderId="34" xfId="0" applyFill="1" applyBorder="1" applyAlignment="1"/>
    <xf numFmtId="0" fontId="3" fillId="0" borderId="34" xfId="0" applyFont="1" applyFill="1" applyBorder="1" applyAlignment="1">
      <alignment vertical="top"/>
    </xf>
    <xf numFmtId="0" fontId="7" fillId="0" borderId="38" xfId="0" applyFont="1" applyBorder="1"/>
    <xf numFmtId="0" fontId="0" fillId="0" borderId="0" xfId="0" applyBorder="1" applyAlignment="1">
      <alignment vertical="center"/>
    </xf>
    <xf numFmtId="0" fontId="3" fillId="3" borderId="41" xfId="0" applyFont="1" applyFill="1" applyBorder="1" applyAlignment="1">
      <alignment horizontal="center"/>
    </xf>
    <xf numFmtId="0" fontId="0" fillId="0" borderId="43" xfId="0" applyFill="1" applyBorder="1" applyAlignment="1"/>
    <xf numFmtId="0" fontId="0" fillId="0" borderId="35" xfId="0" applyFill="1" applyBorder="1" applyAlignment="1"/>
    <xf numFmtId="0" fontId="3" fillId="0" borderId="48" xfId="0" applyFont="1" applyBorder="1"/>
    <xf numFmtId="0" fontId="0" fillId="0" borderId="49" xfId="0" applyBorder="1"/>
    <xf numFmtId="0" fontId="0" fillId="0" borderId="49" xfId="0" applyBorder="1" applyAlignment="1">
      <alignment horizontal="left"/>
    </xf>
    <xf numFmtId="0" fontId="0" fillId="0" borderId="50" xfId="0" applyBorder="1"/>
    <xf numFmtId="0" fontId="11" fillId="3" borderId="53" xfId="0" applyFont="1" applyFill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7" fillId="0" borderId="0" xfId="0" applyFont="1" applyBorder="1" applyAlignment="1"/>
    <xf numFmtId="0" fontId="13" fillId="0" borderId="0" xfId="0" applyFont="1" applyBorder="1" applyAlignment="1"/>
    <xf numFmtId="0" fontId="13" fillId="0" borderId="58" xfId="0" applyFont="1" applyBorder="1" applyAlignment="1"/>
    <xf numFmtId="0" fontId="14" fillId="0" borderId="0" xfId="0" applyFont="1" applyBorder="1" applyAlignment="1">
      <alignment vertical="center" wrapText="1"/>
    </xf>
    <xf numFmtId="0" fontId="7" fillId="0" borderId="28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wrapText="1"/>
    </xf>
    <xf numFmtId="1" fontId="5" fillId="0" borderId="28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" fontId="4" fillId="0" borderId="0" xfId="0" applyNumberFormat="1" applyFont="1" applyFill="1" applyBorder="1"/>
    <xf numFmtId="0" fontId="7" fillId="0" borderId="23" xfId="0" applyFont="1" applyBorder="1" applyAlignment="1">
      <alignment horizontal="left" wrapText="1"/>
    </xf>
    <xf numFmtId="2" fontId="5" fillId="0" borderId="72" xfId="0" applyNumberFormat="1" applyFont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2" fontId="5" fillId="0" borderId="28" xfId="0" applyNumberFormat="1" applyFont="1" applyFill="1" applyBorder="1" applyAlignment="1">
      <alignment horizontal="center"/>
    </xf>
    <xf numFmtId="0" fontId="0" fillId="0" borderId="28" xfId="0" applyBorder="1"/>
    <xf numFmtId="0" fontId="3" fillId="0" borderId="65" xfId="0" applyFont="1" applyBorder="1"/>
    <xf numFmtId="0" fontId="0" fillId="0" borderId="66" xfId="0" applyBorder="1"/>
    <xf numFmtId="0" fontId="0" fillId="0" borderId="67" xfId="0" applyBorder="1"/>
    <xf numFmtId="0" fontId="0" fillId="0" borderId="23" xfId="0" applyBorder="1"/>
    <xf numFmtId="0" fontId="0" fillId="0" borderId="68" xfId="0" applyBorder="1"/>
    <xf numFmtId="0" fontId="0" fillId="0" borderId="41" xfId="0" applyBorder="1"/>
    <xf numFmtId="164" fontId="0" fillId="0" borderId="32" xfId="0" applyNumberFormat="1" applyBorder="1"/>
    <xf numFmtId="164" fontId="0" fillId="0" borderId="21" xfId="0" applyNumberFormat="1" applyBorder="1"/>
    <xf numFmtId="164" fontId="0" fillId="0" borderId="67" xfId="0" applyNumberFormat="1" applyBorder="1"/>
    <xf numFmtId="0" fontId="0" fillId="5" borderId="0" xfId="0" applyFill="1"/>
    <xf numFmtId="0" fontId="5" fillId="0" borderId="38" xfId="0" applyFont="1" applyBorder="1" applyAlignment="1">
      <alignment wrapText="1"/>
    </xf>
    <xf numFmtId="2" fontId="5" fillId="0" borderId="41" xfId="0" applyNumberFormat="1" applyFont="1" applyBorder="1" applyAlignment="1">
      <alignment horizontal="center"/>
    </xf>
    <xf numFmtId="1" fontId="5" fillId="0" borderId="41" xfId="0" applyNumberFormat="1" applyFont="1" applyBorder="1" applyAlignment="1">
      <alignment horizontal="center"/>
    </xf>
    <xf numFmtId="4" fontId="7" fillId="0" borderId="75" xfId="0" applyNumberFormat="1" applyFont="1" applyBorder="1" applyAlignment="1"/>
    <xf numFmtId="0" fontId="3" fillId="0" borderId="73" xfId="0" applyFont="1" applyBorder="1"/>
    <xf numFmtId="0" fontId="0" fillId="0" borderId="64" xfId="0" applyBorder="1"/>
    <xf numFmtId="164" fontId="0" fillId="0" borderId="72" xfId="0" applyNumberFormat="1" applyBorder="1"/>
    <xf numFmtId="0" fontId="5" fillId="0" borderId="23" xfId="0" applyFont="1" applyBorder="1" applyAlignment="1">
      <alignment horizontal="left" wrapText="1"/>
    </xf>
    <xf numFmtId="0" fontId="5" fillId="0" borderId="73" xfId="0" applyFont="1" applyBorder="1" applyAlignment="1"/>
    <xf numFmtId="2" fontId="5" fillId="0" borderId="64" xfId="0" applyNumberFormat="1" applyFont="1" applyBorder="1" applyAlignment="1">
      <alignment horizontal="center"/>
    </xf>
    <xf numFmtId="1" fontId="5" fillId="0" borderId="64" xfId="0" applyNumberFormat="1" applyFont="1" applyBorder="1" applyAlignment="1">
      <alignment horizontal="center"/>
    </xf>
    <xf numFmtId="0" fontId="5" fillId="0" borderId="65" xfId="0" applyFont="1" applyBorder="1"/>
    <xf numFmtId="0" fontId="5" fillId="0" borderId="65" xfId="0" applyFont="1" applyBorder="1" applyAlignment="1">
      <alignment wrapText="1"/>
    </xf>
    <xf numFmtId="0" fontId="5" fillId="0" borderId="36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65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2" fontId="0" fillId="0" borderId="0" xfId="0" applyNumberFormat="1" applyBorder="1"/>
    <xf numFmtId="0" fontId="0" fillId="4" borderId="0" xfId="0" applyFill="1" applyBorder="1"/>
    <xf numFmtId="0" fontId="5" fillId="0" borderId="73" xfId="0" applyFont="1" applyBorder="1" applyAlignment="1">
      <alignment horizontal="left" wrapText="1"/>
    </xf>
    <xf numFmtId="0" fontId="4" fillId="0" borderId="34" xfId="0" applyFont="1" applyFill="1" applyBorder="1"/>
    <xf numFmtId="0" fontId="3" fillId="0" borderId="0" xfId="0" applyFont="1" applyBorder="1"/>
    <xf numFmtId="4" fontId="0" fillId="0" borderId="0" xfId="0" applyNumberFormat="1" applyBorder="1"/>
    <xf numFmtId="0" fontId="7" fillId="0" borderId="0" xfId="0" applyFont="1" applyFill="1" applyBorder="1" applyAlignment="1">
      <alignment horizontal="center" vertical="center"/>
    </xf>
    <xf numFmtId="0" fontId="3" fillId="0" borderId="34" xfId="0" applyFont="1" applyFill="1" applyBorder="1" applyAlignment="1"/>
    <xf numFmtId="0" fontId="19" fillId="0" borderId="28" xfId="0" applyFont="1" applyFill="1" applyBorder="1" applyAlignment="1"/>
    <xf numFmtId="2" fontId="5" fillId="0" borderId="0" xfId="0" applyNumberFormat="1" applyFont="1" applyFill="1" applyBorder="1" applyAlignment="1">
      <alignment horizontal="right"/>
    </xf>
    <xf numFmtId="2" fontId="5" fillId="0" borderId="66" xfId="0" applyNumberFormat="1" applyFont="1" applyBorder="1" applyAlignment="1">
      <alignment horizontal="center"/>
    </xf>
    <xf numFmtId="1" fontId="5" fillId="0" borderId="66" xfId="0" applyNumberFormat="1" applyFont="1" applyBorder="1" applyAlignment="1">
      <alignment horizontal="center"/>
    </xf>
    <xf numFmtId="2" fontId="5" fillId="0" borderId="67" xfId="0" applyNumberFormat="1" applyFont="1" applyBorder="1" applyAlignment="1">
      <alignment horizontal="center"/>
    </xf>
    <xf numFmtId="4" fontId="7" fillId="0" borderId="67" xfId="0" applyNumberFormat="1" applyFont="1" applyBorder="1" applyAlignment="1"/>
    <xf numFmtId="4" fontId="5" fillId="0" borderId="32" xfId="0" applyNumberFormat="1" applyFont="1" applyBorder="1" applyAlignment="1"/>
    <xf numFmtId="0" fontId="19" fillId="0" borderId="23" xfId="0" applyFont="1" applyFill="1" applyBorder="1" applyAlignment="1"/>
    <xf numFmtId="0" fontId="19" fillId="0" borderId="77" xfId="0" applyFont="1" applyFill="1" applyBorder="1" applyAlignment="1"/>
    <xf numFmtId="0" fontId="19" fillId="0" borderId="13" xfId="0" applyFont="1" applyFill="1" applyBorder="1" applyAlignment="1"/>
    <xf numFmtId="0" fontId="5" fillId="0" borderId="68" xfId="0" applyFont="1" applyBorder="1" applyAlignment="1">
      <alignment horizontal="left"/>
    </xf>
    <xf numFmtId="4" fontId="6" fillId="0" borderId="3" xfId="0" applyNumberFormat="1" applyFont="1" applyFill="1" applyBorder="1"/>
    <xf numFmtId="0" fontId="4" fillId="0" borderId="34" xfId="0" applyFont="1" applyFill="1" applyBorder="1" applyAlignment="1"/>
    <xf numFmtId="0" fontId="9" fillId="0" borderId="34" xfId="0" applyFont="1" applyFill="1" applyBorder="1"/>
    <xf numFmtId="0" fontId="7" fillId="0" borderId="34" xfId="0" applyFont="1" applyFill="1" applyBorder="1"/>
    <xf numFmtId="2" fontId="5" fillId="0" borderId="39" xfId="0" applyNumberFormat="1" applyFont="1" applyBorder="1" applyAlignment="1">
      <alignment horizontal="center"/>
    </xf>
    <xf numFmtId="0" fontId="5" fillId="6" borderId="73" xfId="0" applyFont="1" applyFill="1" applyBorder="1" applyAlignment="1">
      <alignment horizontal="left" wrapText="1"/>
    </xf>
    <xf numFmtId="2" fontId="5" fillId="6" borderId="64" xfId="0" applyNumberFormat="1" applyFont="1" applyFill="1" applyBorder="1" applyAlignment="1">
      <alignment horizontal="center"/>
    </xf>
    <xf numFmtId="1" fontId="5" fillId="6" borderId="64" xfId="0" applyNumberFormat="1" applyFont="1" applyFill="1" applyBorder="1" applyAlignment="1">
      <alignment horizontal="center"/>
    </xf>
    <xf numFmtId="2" fontId="5" fillId="6" borderId="72" xfId="0" applyNumberFormat="1" applyFont="1" applyFill="1" applyBorder="1" applyAlignment="1">
      <alignment horizontal="center"/>
    </xf>
    <xf numFmtId="0" fontId="9" fillId="0" borderId="34" xfId="0" applyFont="1" applyFill="1" applyBorder="1" applyAlignment="1"/>
    <xf numFmtId="165" fontId="19" fillId="0" borderId="28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left" wrapText="1"/>
    </xf>
    <xf numFmtId="2" fontId="4" fillId="0" borderId="28" xfId="0" applyNumberFormat="1" applyFont="1" applyBorder="1" applyAlignment="1">
      <alignment horizontal="center"/>
    </xf>
    <xf numFmtId="2" fontId="4" fillId="0" borderId="66" xfId="0" applyNumberFormat="1" applyFont="1" applyBorder="1" applyAlignment="1">
      <alignment horizontal="center"/>
    </xf>
    <xf numFmtId="1" fontId="4" fillId="0" borderId="28" xfId="0" applyNumberFormat="1" applyFont="1" applyBorder="1" applyAlignment="1">
      <alignment horizontal="center"/>
    </xf>
    <xf numFmtId="2" fontId="4" fillId="0" borderId="64" xfId="0" applyNumberFormat="1" applyFont="1" applyBorder="1" applyAlignment="1">
      <alignment horizontal="center"/>
    </xf>
    <xf numFmtId="4" fontId="7" fillId="2" borderId="3" xfId="0" applyNumberFormat="1" applyFont="1" applyFill="1" applyBorder="1"/>
    <xf numFmtId="0" fontId="3" fillId="0" borderId="78" xfId="0" applyFont="1" applyBorder="1"/>
    <xf numFmtId="0" fontId="0" fillId="0" borderId="33" xfId="0" applyFill="1" applyBorder="1" applyAlignment="1"/>
    <xf numFmtId="4" fontId="7" fillId="2" borderId="21" xfId="0" applyNumberFormat="1" applyFont="1" applyFill="1" applyBorder="1"/>
    <xf numFmtId="165" fontId="21" fillId="0" borderId="32" xfId="0" applyNumberFormat="1" applyFont="1" applyFill="1" applyBorder="1" applyAlignment="1">
      <alignment horizontal="center" vertical="center"/>
    </xf>
    <xf numFmtId="165" fontId="19" fillId="0" borderId="32" xfId="0" applyNumberFormat="1" applyFont="1" applyFill="1" applyBorder="1" applyAlignment="1">
      <alignment horizontal="center" vertical="center"/>
    </xf>
    <xf numFmtId="165" fontId="19" fillId="0" borderId="27" xfId="0" applyNumberFormat="1" applyFont="1" applyFill="1" applyBorder="1" applyAlignment="1">
      <alignment horizontal="center" vertical="center"/>
    </xf>
    <xf numFmtId="4" fontId="7" fillId="2" borderId="27" xfId="0" applyNumberFormat="1" applyFont="1" applyFill="1" applyBorder="1"/>
    <xf numFmtId="4" fontId="7" fillId="0" borderId="27" xfId="0" applyNumberFormat="1" applyFont="1" applyFill="1" applyBorder="1"/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4" fillId="0" borderId="34" xfId="0" applyFont="1" applyBorder="1"/>
    <xf numFmtId="4" fontId="7" fillId="0" borderId="21" xfId="0" applyNumberFormat="1" applyFont="1" applyFill="1" applyBorder="1"/>
    <xf numFmtId="2" fontId="4" fillId="0" borderId="28" xfId="0" applyNumberFormat="1" applyFont="1" applyFill="1" applyBorder="1" applyAlignment="1">
      <alignment horizontal="center"/>
    </xf>
    <xf numFmtId="4" fontId="5" fillId="0" borderId="32" xfId="0" applyNumberFormat="1" applyFont="1" applyFill="1" applyBorder="1" applyAlignment="1"/>
    <xf numFmtId="0" fontId="5" fillId="0" borderId="23" xfId="0" applyFont="1" applyFill="1" applyBorder="1" applyAlignment="1">
      <alignment horizontal="left" wrapText="1"/>
    </xf>
    <xf numFmtId="2" fontId="5" fillId="0" borderId="22" xfId="0" applyNumberFormat="1" applyFont="1" applyFill="1" applyBorder="1" applyAlignment="1">
      <alignment horizontal="center"/>
    </xf>
    <xf numFmtId="1" fontId="5" fillId="0" borderId="22" xfId="0" applyNumberFormat="1" applyFont="1" applyFill="1" applyBorder="1" applyAlignment="1">
      <alignment horizontal="center"/>
    </xf>
    <xf numFmtId="2" fontId="5" fillId="0" borderId="32" xfId="0" applyNumberFormat="1" applyFont="1" applyFill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0" fontId="19" fillId="0" borderId="22" xfId="0" applyFont="1" applyFill="1" applyBorder="1" applyAlignment="1"/>
    <xf numFmtId="0" fontId="6" fillId="0" borderId="28" xfId="0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/>
    </xf>
    <xf numFmtId="0" fontId="4" fillId="0" borderId="65" xfId="0" applyFont="1" applyBorder="1" applyAlignment="1">
      <alignment horizontal="left" wrapText="1"/>
    </xf>
    <xf numFmtId="1" fontId="4" fillId="0" borderId="66" xfId="0" applyNumberFormat="1" applyFont="1" applyBorder="1" applyAlignment="1">
      <alignment horizontal="center"/>
    </xf>
    <xf numFmtId="4" fontId="7" fillId="0" borderId="32" xfId="0" applyNumberFormat="1" applyFont="1" applyFill="1" applyBorder="1"/>
    <xf numFmtId="0" fontId="6" fillId="0" borderId="23" xfId="0" applyFont="1" applyFill="1" applyBorder="1" applyAlignment="1">
      <alignment horizontal="center" vertical="center" wrapText="1"/>
    </xf>
    <xf numFmtId="4" fontId="7" fillId="0" borderId="32" xfId="0" applyNumberFormat="1" applyFont="1" applyFill="1" applyBorder="1" applyAlignment="1"/>
    <xf numFmtId="0" fontId="3" fillId="0" borderId="13" xfId="0" applyFont="1" applyFill="1" applyBorder="1" applyAlignment="1"/>
    <xf numFmtId="0" fontId="3" fillId="0" borderId="12" xfId="0" applyFont="1" applyFill="1" applyBorder="1" applyAlignment="1"/>
    <xf numFmtId="0" fontId="3" fillId="0" borderId="11" xfId="0" applyFont="1" applyFill="1" applyBorder="1" applyAlignment="1"/>
    <xf numFmtId="0" fontId="3" fillId="0" borderId="6" xfId="0" applyFont="1" applyFill="1" applyBorder="1" applyAlignment="1"/>
    <xf numFmtId="0" fontId="3" fillId="0" borderId="5" xfId="0" applyFont="1" applyFill="1" applyBorder="1" applyAlignment="1"/>
    <xf numFmtId="0" fontId="3" fillId="0" borderId="4" xfId="0" applyFont="1" applyFill="1" applyBorder="1" applyAlignment="1"/>
    <xf numFmtId="0" fontId="3" fillId="0" borderId="28" xfId="0" applyFont="1" applyFill="1" applyBorder="1" applyAlignment="1"/>
    <xf numFmtId="0" fontId="3" fillId="0" borderId="23" xfId="0" applyFont="1" applyFill="1" applyBorder="1" applyAlignment="1"/>
    <xf numFmtId="0" fontId="3" fillId="0" borderId="68" xfId="0" applyFont="1" applyFill="1" applyBorder="1" applyAlignment="1"/>
    <xf numFmtId="0" fontId="3" fillId="0" borderId="41" xfId="0" applyFont="1" applyFill="1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165" fontId="21" fillId="0" borderId="27" xfId="0" applyNumberFormat="1" applyFont="1" applyFill="1" applyBorder="1" applyAlignment="1">
      <alignment horizontal="center" vertical="center"/>
    </xf>
    <xf numFmtId="0" fontId="5" fillId="0" borderId="23" xfId="0" applyFont="1" applyBorder="1" applyAlignment="1"/>
    <xf numFmtId="4" fontId="7" fillId="0" borderId="15" xfId="0" applyNumberFormat="1" applyFont="1" applyFill="1" applyBorder="1" applyAlignment="1"/>
    <xf numFmtId="4" fontId="5" fillId="0" borderId="10" xfId="0" applyNumberFormat="1" applyFont="1" applyFill="1" applyBorder="1" applyAlignment="1"/>
    <xf numFmtId="4" fontId="7" fillId="0" borderId="72" xfId="0" applyNumberFormat="1" applyFont="1" applyBorder="1" applyAlignment="1"/>
    <xf numFmtId="0" fontId="5" fillId="0" borderId="73" xfId="0" applyFont="1" applyBorder="1" applyAlignment="1">
      <alignment horizontal="left"/>
    </xf>
    <xf numFmtId="4" fontId="7" fillId="0" borderId="67" xfId="0" applyNumberFormat="1" applyFont="1" applyFill="1" applyBorder="1"/>
    <xf numFmtId="0" fontId="3" fillId="0" borderId="64" xfId="0" applyFont="1" applyFill="1" applyBorder="1" applyAlignment="1"/>
    <xf numFmtId="4" fontId="7" fillId="0" borderId="64" xfId="0" applyNumberFormat="1" applyFont="1" applyFill="1" applyBorder="1"/>
    <xf numFmtId="0" fontId="5" fillId="0" borderId="71" xfId="0" applyFont="1" applyBorder="1" applyAlignment="1">
      <alignment horizontal="left"/>
    </xf>
    <xf numFmtId="2" fontId="5" fillId="0" borderId="70" xfId="0" applyNumberFormat="1" applyFont="1" applyBorder="1" applyAlignment="1">
      <alignment horizontal="center"/>
    </xf>
    <xf numFmtId="1" fontId="5" fillId="0" borderId="70" xfId="0" applyNumberFormat="1" applyFont="1" applyBorder="1" applyAlignment="1">
      <alignment horizontal="center"/>
    </xf>
    <xf numFmtId="0" fontId="12" fillId="3" borderId="41" xfId="0" applyFont="1" applyFill="1" applyBorder="1" applyAlignment="1">
      <alignment horizontal="center" wrapText="1"/>
    </xf>
    <xf numFmtId="0" fontId="12" fillId="3" borderId="41" xfId="0" applyFont="1" applyFill="1" applyBorder="1" applyAlignment="1">
      <alignment horizontal="center"/>
    </xf>
    <xf numFmtId="0" fontId="20" fillId="0" borderId="0" xfId="0" applyFont="1"/>
    <xf numFmtId="0" fontId="5" fillId="0" borderId="23" xfId="0" applyFont="1" applyFill="1" applyBorder="1" applyAlignment="1">
      <alignment horizontal="left"/>
    </xf>
    <xf numFmtId="2" fontId="5" fillId="0" borderId="21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wrapText="1"/>
    </xf>
    <xf numFmtId="0" fontId="5" fillId="0" borderId="65" xfId="0" applyFont="1" applyFill="1" applyBorder="1" applyAlignment="1">
      <alignment horizontal="left" wrapText="1"/>
    </xf>
    <xf numFmtId="2" fontId="5" fillId="0" borderId="66" xfId="0" applyNumberFormat="1" applyFont="1" applyFill="1" applyBorder="1" applyAlignment="1">
      <alignment horizontal="center"/>
    </xf>
    <xf numFmtId="2" fontId="5" fillId="0" borderId="67" xfId="0" applyNumberFormat="1" applyFont="1" applyFill="1" applyBorder="1" applyAlignment="1">
      <alignment horizontal="center"/>
    </xf>
    <xf numFmtId="1" fontId="5" fillId="0" borderId="66" xfId="0" applyNumberFormat="1" applyFont="1" applyFill="1" applyBorder="1" applyAlignment="1">
      <alignment horizontal="center"/>
    </xf>
    <xf numFmtId="9" fontId="3" fillId="0" borderId="13" xfId="0" applyNumberFormat="1" applyFont="1" applyFill="1" applyBorder="1" applyAlignment="1">
      <alignment vertical="center" wrapText="1"/>
    </xf>
    <xf numFmtId="9" fontId="3" fillId="0" borderId="12" xfId="0" applyNumberFormat="1" applyFont="1" applyFill="1" applyBorder="1" applyAlignment="1">
      <alignment vertical="center" wrapText="1"/>
    </xf>
    <xf numFmtId="9" fontId="3" fillId="0" borderId="11" xfId="0" applyNumberFormat="1" applyFont="1" applyFill="1" applyBorder="1" applyAlignment="1">
      <alignment vertical="center" wrapText="1"/>
    </xf>
    <xf numFmtId="9" fontId="3" fillId="0" borderId="28" xfId="0" applyNumberFormat="1" applyFont="1" applyFill="1" applyBorder="1" applyAlignment="1">
      <alignment vertical="center" wrapText="1"/>
    </xf>
    <xf numFmtId="9" fontId="3" fillId="0" borderId="23" xfId="0" applyNumberFormat="1" applyFont="1" applyFill="1" applyBorder="1" applyAlignment="1">
      <alignment vertical="center" wrapText="1"/>
    </xf>
    <xf numFmtId="0" fontId="5" fillId="0" borderId="74" xfId="0" applyFont="1" applyBorder="1" applyAlignment="1">
      <alignment wrapText="1"/>
    </xf>
    <xf numFmtId="0" fontId="7" fillId="0" borderId="13" xfId="0" applyFont="1" applyBorder="1"/>
    <xf numFmtId="49" fontId="22" fillId="0" borderId="64" xfId="0" applyNumberFormat="1" applyFont="1" applyFill="1" applyBorder="1" applyAlignment="1">
      <alignment horizontal="center" vertical="center" wrapText="1"/>
    </xf>
    <xf numFmtId="0" fontId="22" fillId="0" borderId="64" xfId="0" applyFont="1" applyFill="1" applyBorder="1" applyAlignment="1">
      <alignment horizontal="center" vertical="center" wrapText="1"/>
    </xf>
    <xf numFmtId="0" fontId="19" fillId="7" borderId="28" xfId="0" applyFont="1" applyFill="1" applyBorder="1" applyAlignment="1">
      <alignment horizontal="center" vertical="center"/>
    </xf>
    <xf numFmtId="49" fontId="19" fillId="0" borderId="28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49" fontId="19" fillId="0" borderId="22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165" fontId="19" fillId="7" borderId="64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19" fillId="7" borderId="64" xfId="0" applyFont="1" applyFill="1" applyBorder="1" applyAlignment="1">
      <alignment horizontal="center" vertical="center"/>
    </xf>
    <xf numFmtId="49" fontId="4" fillId="0" borderId="28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4" fontId="24" fillId="0" borderId="28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Fill="1" applyBorder="1"/>
    <xf numFmtId="0" fontId="5" fillId="0" borderId="0" xfId="0" applyFont="1" applyBorder="1" applyAlignment="1">
      <alignment horizontal="left" wrapText="1"/>
    </xf>
    <xf numFmtId="0" fontId="5" fillId="0" borderId="13" xfId="0" applyFont="1" applyBorder="1"/>
    <xf numFmtId="4" fontId="7" fillId="2" borderId="81" xfId="0" applyNumberFormat="1" applyFont="1" applyFill="1" applyBorder="1"/>
    <xf numFmtId="0" fontId="5" fillId="0" borderId="65" xfId="0" applyFont="1" applyFill="1" applyBorder="1"/>
    <xf numFmtId="0" fontId="19" fillId="0" borderId="57" xfId="0" applyFont="1" applyFill="1" applyBorder="1" applyAlignment="1">
      <alignment wrapText="1"/>
    </xf>
    <xf numFmtId="2" fontId="9" fillId="0" borderId="32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1" fontId="5" fillId="0" borderId="28" xfId="0" applyNumberFormat="1" applyFont="1" applyBorder="1" applyAlignment="1">
      <alignment vertical="center"/>
    </xf>
    <xf numFmtId="1" fontId="5" fillId="0" borderId="66" xfId="0" applyNumberFormat="1" applyFont="1" applyFill="1" applyBorder="1" applyAlignment="1">
      <alignment vertical="center"/>
    </xf>
    <xf numFmtId="1" fontId="5" fillId="0" borderId="28" xfId="0" applyNumberFormat="1" applyFont="1" applyFill="1" applyBorder="1" applyAlignment="1">
      <alignment vertical="center"/>
    </xf>
    <xf numFmtId="1" fontId="5" fillId="0" borderId="64" xfId="0" applyNumberFormat="1" applyFont="1" applyBorder="1" applyAlignment="1">
      <alignment vertical="center"/>
    </xf>
    <xf numFmtId="1" fontId="5" fillId="0" borderId="22" xfId="0" applyNumberFormat="1" applyFont="1" applyBorder="1" applyAlignment="1">
      <alignment vertical="center"/>
    </xf>
    <xf numFmtId="1" fontId="5" fillId="0" borderId="4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5" fillId="0" borderId="28" xfId="0" applyFont="1" applyFill="1" applyBorder="1" applyAlignment="1">
      <alignment vertical="center"/>
    </xf>
    <xf numFmtId="2" fontId="5" fillId="0" borderId="64" xfId="0" applyNumberFormat="1" applyFont="1" applyFill="1" applyBorder="1" applyAlignment="1">
      <alignment horizontal="center"/>
    </xf>
    <xf numFmtId="1" fontId="5" fillId="0" borderId="64" xfId="0" applyNumberFormat="1" applyFont="1" applyFill="1" applyBorder="1" applyAlignment="1">
      <alignment horizontal="center"/>
    </xf>
    <xf numFmtId="2" fontId="5" fillId="0" borderId="72" xfId="0" applyNumberFormat="1" applyFont="1" applyFill="1" applyBorder="1" applyAlignment="1">
      <alignment horizontal="center"/>
    </xf>
    <xf numFmtId="4" fontId="7" fillId="0" borderId="75" xfId="0" applyNumberFormat="1" applyFont="1" applyFill="1" applyBorder="1" applyAlignment="1"/>
    <xf numFmtId="4" fontId="7" fillId="0" borderId="3" xfId="0" applyNumberFormat="1" applyFont="1" applyFill="1" applyBorder="1"/>
    <xf numFmtId="0" fontId="5" fillId="0" borderId="23" xfId="0" applyFont="1" applyFill="1" applyBorder="1"/>
    <xf numFmtId="0" fontId="5" fillId="0" borderId="73" xfId="0" applyFont="1" applyFill="1" applyBorder="1"/>
    <xf numFmtId="0" fontId="7" fillId="0" borderId="28" xfId="0" applyFont="1" applyFill="1" applyBorder="1" applyAlignment="1"/>
    <xf numFmtId="9" fontId="7" fillId="0" borderId="28" xfId="0" applyNumberFormat="1" applyFont="1" applyFill="1" applyBorder="1" applyAlignment="1">
      <alignment vertical="center" wrapText="1"/>
    </xf>
    <xf numFmtId="0" fontId="7" fillId="0" borderId="28" xfId="0" applyFont="1" applyFill="1" applyBorder="1" applyAlignment="1">
      <alignment vertical="center" wrapText="1"/>
    </xf>
    <xf numFmtId="0" fontId="5" fillId="0" borderId="73" xfId="0" applyFont="1" applyFill="1" applyBorder="1" applyAlignment="1">
      <alignment horizontal="left" wrapText="1"/>
    </xf>
    <xf numFmtId="0" fontId="7" fillId="0" borderId="23" xfId="0" applyFont="1" applyFill="1" applyBorder="1" applyAlignment="1"/>
    <xf numFmtId="4" fontId="7" fillId="0" borderId="72" xfId="0" applyNumberFormat="1" applyFont="1" applyFill="1" applyBorder="1" applyAlignment="1"/>
    <xf numFmtId="9" fontId="7" fillId="0" borderId="23" xfId="0" applyNumberFormat="1" applyFont="1" applyFill="1" applyBorder="1" applyAlignment="1">
      <alignment vertical="center" wrapText="1"/>
    </xf>
    <xf numFmtId="0" fontId="7" fillId="0" borderId="23" xfId="0" applyFont="1" applyFill="1" applyBorder="1" applyAlignment="1">
      <alignment vertical="center" wrapText="1"/>
    </xf>
    <xf numFmtId="165" fontId="21" fillId="0" borderId="77" xfId="0" applyNumberFormat="1" applyFont="1" applyFill="1" applyBorder="1" applyAlignment="1">
      <alignment horizontal="center" vertical="center"/>
    </xf>
    <xf numFmtId="2" fontId="5" fillId="0" borderId="77" xfId="0" applyNumberFormat="1" applyFont="1" applyBorder="1" applyAlignment="1">
      <alignment horizontal="center"/>
    </xf>
    <xf numFmtId="165" fontId="21" fillId="0" borderId="28" xfId="0" applyNumberFormat="1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3" xfId="0" applyFont="1" applyFill="1" applyBorder="1" applyAlignment="1">
      <alignment horizontal="center" vertical="center" wrapText="1"/>
    </xf>
    <xf numFmtId="4" fontId="7" fillId="0" borderId="44" xfId="0" applyNumberFormat="1" applyFont="1" applyFill="1" applyBorder="1"/>
    <xf numFmtId="0" fontId="7" fillId="0" borderId="5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7" fillId="0" borderId="13" xfId="0" applyFont="1" applyFill="1" applyBorder="1"/>
    <xf numFmtId="4" fontId="7" fillId="0" borderId="28" xfId="0" applyNumberFormat="1" applyFont="1" applyFill="1" applyBorder="1" applyAlignment="1"/>
    <xf numFmtId="4" fontId="5" fillId="0" borderId="28" xfId="0" applyNumberFormat="1" applyFont="1" applyFill="1" applyBorder="1" applyAlignment="1"/>
    <xf numFmtId="4" fontId="7" fillId="0" borderId="28" xfId="0" applyNumberFormat="1" applyFont="1" applyFill="1" applyBorder="1"/>
    <xf numFmtId="0" fontId="7" fillId="0" borderId="23" xfId="0" applyFont="1" applyFill="1" applyBorder="1" applyAlignment="1">
      <alignment horizontal="left"/>
    </xf>
    <xf numFmtId="2" fontId="5" fillId="0" borderId="84" xfId="0" applyNumberFormat="1" applyFont="1" applyBorder="1" applyAlignment="1">
      <alignment horizontal="center"/>
    </xf>
    <xf numFmtId="0" fontId="22" fillId="7" borderId="11" xfId="0" applyFont="1" applyFill="1" applyBorder="1" applyAlignment="1"/>
    <xf numFmtId="0" fontId="22" fillId="7" borderId="12" xfId="0" applyFont="1" applyFill="1" applyBorder="1" applyAlignment="1"/>
    <xf numFmtId="0" fontId="22" fillId="7" borderId="13" xfId="0" applyFont="1" applyFill="1" applyBorder="1" applyAlignment="1">
      <alignment horizontal="left"/>
    </xf>
    <xf numFmtId="165" fontId="19" fillId="7" borderId="32" xfId="0" applyNumberFormat="1" applyFont="1" applyFill="1" applyBorder="1" applyAlignment="1">
      <alignment horizontal="center" vertical="center"/>
    </xf>
    <xf numFmtId="49" fontId="19" fillId="0" borderId="23" xfId="0" applyNumberFormat="1" applyFont="1" applyFill="1" applyBorder="1" applyAlignment="1">
      <alignment horizontal="center" vertical="center"/>
    </xf>
    <xf numFmtId="0" fontId="22" fillId="7" borderId="13" xfId="0" applyFont="1" applyFill="1" applyBorder="1" applyAlignment="1"/>
    <xf numFmtId="0" fontId="22" fillId="7" borderId="77" xfId="0" applyFont="1" applyFill="1" applyBorder="1" applyAlignment="1"/>
    <xf numFmtId="0" fontId="13" fillId="0" borderId="60" xfId="0" applyFont="1" applyBorder="1" applyAlignment="1"/>
    <xf numFmtId="0" fontId="14" fillId="0" borderId="57" xfId="0" applyFont="1" applyBorder="1" applyAlignment="1">
      <alignment vertical="center" wrapText="1"/>
    </xf>
    <xf numFmtId="0" fontId="13" fillId="0" borderId="12" xfId="0" applyFont="1" applyBorder="1" applyAlignment="1"/>
    <xf numFmtId="0" fontId="7" fillId="0" borderId="38" xfId="0" applyFont="1" applyBorder="1" applyAlignment="1">
      <alignment wrapText="1"/>
    </xf>
    <xf numFmtId="0" fontId="4" fillId="0" borderId="73" xfId="0" applyFont="1" applyBorder="1" applyAlignment="1">
      <alignment horizontal="left" wrapText="1"/>
    </xf>
    <xf numFmtId="0" fontId="27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6" fillId="6" borderId="65" xfId="0" applyFont="1" applyFill="1" applyBorder="1" applyAlignment="1">
      <alignment horizontal="center" vertical="top" wrapText="1"/>
    </xf>
    <xf numFmtId="0" fontId="26" fillId="6" borderId="66" xfId="0" applyFont="1" applyFill="1" applyBorder="1" applyAlignment="1">
      <alignment horizontal="center" vertical="top" wrapText="1"/>
    </xf>
    <xf numFmtId="0" fontId="28" fillId="0" borderId="23" xfId="0" applyFont="1" applyBorder="1" applyAlignment="1">
      <alignment horizontal="left" vertical="top" wrapText="1"/>
    </xf>
    <xf numFmtId="0" fontId="28" fillId="0" borderId="68" xfId="0" applyFont="1" applyBorder="1" applyAlignment="1">
      <alignment horizontal="left" vertical="top" wrapText="1"/>
    </xf>
    <xf numFmtId="0" fontId="28" fillId="0" borderId="41" xfId="0" applyFont="1" applyBorder="1" applyAlignment="1">
      <alignment horizontal="center" vertical="top" wrapText="1"/>
    </xf>
    <xf numFmtId="0" fontId="27" fillId="0" borderId="23" xfId="0" applyFont="1" applyBorder="1" applyAlignment="1">
      <alignment horizontal="center" vertical="top" wrapText="1"/>
    </xf>
    <xf numFmtId="0" fontId="0" fillId="0" borderId="8" xfId="0" applyBorder="1"/>
    <xf numFmtId="0" fontId="0" fillId="0" borderId="7" xfId="0" applyBorder="1"/>
    <xf numFmtId="0" fontId="27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27" fillId="6" borderId="65" xfId="0" applyFont="1" applyFill="1" applyBorder="1" applyAlignment="1">
      <alignment horizontal="center" vertical="top" wrapText="1"/>
    </xf>
    <xf numFmtId="0" fontId="29" fillId="6" borderId="64" xfId="0" applyFont="1" applyFill="1" applyBorder="1" applyAlignment="1">
      <alignment horizontal="center" vertical="top" wrapText="1"/>
    </xf>
    <xf numFmtId="0" fontId="3" fillId="6" borderId="32" xfId="0" applyFont="1" applyFill="1" applyBorder="1" applyAlignment="1">
      <alignment horizontal="center" vertical="center"/>
    </xf>
    <xf numFmtId="0" fontId="29" fillId="6" borderId="66" xfId="0" applyFont="1" applyFill="1" applyBorder="1" applyAlignment="1">
      <alignment horizontal="center" vertical="top" wrapText="1"/>
    </xf>
    <xf numFmtId="0" fontId="3" fillId="6" borderId="67" xfId="0" applyFont="1" applyFill="1" applyBorder="1" applyAlignment="1">
      <alignment horizontal="center" vertical="center"/>
    </xf>
    <xf numFmtId="0" fontId="26" fillId="6" borderId="67" xfId="0" applyFont="1" applyFill="1" applyBorder="1" applyAlignment="1">
      <alignment horizontal="center" vertical="top" wrapText="1"/>
    </xf>
    <xf numFmtId="0" fontId="29" fillId="0" borderId="42" xfId="0" applyFont="1" applyBorder="1" applyAlignment="1">
      <alignment horizontal="left" vertical="top" wrapText="1"/>
    </xf>
    <xf numFmtId="0" fontId="29" fillId="0" borderId="40" xfId="0" applyFont="1" applyBorder="1" applyAlignment="1">
      <alignment horizontal="center" vertical="top" wrapText="1"/>
    </xf>
    <xf numFmtId="0" fontId="0" fillId="0" borderId="39" xfId="0" applyBorder="1" applyAlignment="1">
      <alignment horizontal="center" vertical="center"/>
    </xf>
    <xf numFmtId="0" fontId="28" fillId="0" borderId="73" xfId="0" applyFont="1" applyBorder="1" applyAlignment="1">
      <alignment horizontal="left" vertical="top" wrapText="1"/>
    </xf>
    <xf numFmtId="0" fontId="28" fillId="0" borderId="71" xfId="0" applyFont="1" applyBorder="1" applyAlignment="1">
      <alignment horizontal="left" vertical="top" wrapText="1"/>
    </xf>
    <xf numFmtId="0" fontId="4" fillId="0" borderId="86" xfId="0" applyFont="1" applyBorder="1"/>
    <xf numFmtId="0" fontId="28" fillId="0" borderId="64" xfId="0" applyFont="1" applyBorder="1" applyAlignment="1">
      <alignment horizontal="center" vertical="top" wrapText="1"/>
    </xf>
    <xf numFmtId="0" fontId="28" fillId="0" borderId="70" xfId="0" applyFont="1" applyBorder="1" applyAlignment="1">
      <alignment horizontal="center" vertical="top" wrapText="1"/>
    </xf>
    <xf numFmtId="0" fontId="0" fillId="0" borderId="88" xfId="0" applyBorder="1" applyAlignment="1">
      <alignment horizontal="center" vertical="center"/>
    </xf>
    <xf numFmtId="0" fontId="28" fillId="6" borderId="23" xfId="0" applyFont="1" applyFill="1" applyBorder="1" applyAlignment="1">
      <alignment horizontal="left" vertical="top" wrapText="1"/>
    </xf>
    <xf numFmtId="0" fontId="28" fillId="6" borderId="28" xfId="0" applyFont="1" applyFill="1" applyBorder="1" applyAlignment="1">
      <alignment horizontal="center" vertical="top" wrapText="1"/>
    </xf>
    <xf numFmtId="0" fontId="3" fillId="6" borderId="77" xfId="0" applyFont="1" applyFill="1" applyBorder="1" applyAlignment="1">
      <alignment horizontal="center" vertical="center"/>
    </xf>
    <xf numFmtId="0" fontId="19" fillId="0" borderId="57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22" fillId="0" borderId="64" xfId="0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/>
    </xf>
    <xf numFmtId="0" fontId="19" fillId="0" borderId="28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 vertical="center"/>
    </xf>
    <xf numFmtId="0" fontId="19" fillId="0" borderId="22" xfId="0" applyFont="1" applyFill="1" applyBorder="1" applyAlignment="1">
      <alignment horizontal="left" vertical="center"/>
    </xf>
    <xf numFmtId="0" fontId="22" fillId="0" borderId="69" xfId="0" applyFont="1" applyFill="1" applyBorder="1" applyAlignment="1">
      <alignment horizontal="right"/>
    </xf>
    <xf numFmtId="0" fontId="22" fillId="0" borderId="53" xfId="0" applyFont="1" applyFill="1" applyBorder="1" applyAlignment="1">
      <alignment horizontal="right"/>
    </xf>
    <xf numFmtId="0" fontId="22" fillId="7" borderId="64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/>
    </xf>
    <xf numFmtId="0" fontId="19" fillId="0" borderId="57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 vertical="center" wrapText="1"/>
    </xf>
    <xf numFmtId="0" fontId="19" fillId="0" borderId="57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23" fillId="9" borderId="56" xfId="0" applyFont="1" applyFill="1" applyBorder="1" applyAlignment="1">
      <alignment horizontal="center" vertical="center" wrapText="1"/>
    </xf>
    <xf numFmtId="0" fontId="23" fillId="9" borderId="55" xfId="0" applyFont="1" applyFill="1" applyBorder="1" applyAlignment="1">
      <alignment horizontal="center" vertical="center" wrapText="1"/>
    </xf>
    <xf numFmtId="0" fontId="23" fillId="9" borderId="51" xfId="0" applyFont="1" applyFill="1" applyBorder="1" applyAlignment="1">
      <alignment horizontal="center" vertical="center" wrapText="1"/>
    </xf>
    <xf numFmtId="0" fontId="5" fillId="0" borderId="5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0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7" fillId="0" borderId="18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9" fontId="7" fillId="0" borderId="13" xfId="0" applyNumberFormat="1" applyFont="1" applyFill="1" applyBorder="1" applyAlignment="1">
      <alignment horizontal="center" vertical="center" wrapText="1"/>
    </xf>
    <xf numFmtId="9" fontId="7" fillId="0" borderId="12" xfId="0" applyNumberFormat="1" applyFont="1" applyFill="1" applyBorder="1" applyAlignment="1">
      <alignment horizontal="center" vertical="center" wrapText="1"/>
    </xf>
    <xf numFmtId="9" fontId="7" fillId="0" borderId="11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/>
    </xf>
    <xf numFmtId="0" fontId="7" fillId="0" borderId="52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3" fillId="3" borderId="47" xfId="0" quotePrefix="1" applyFont="1" applyFill="1" applyBorder="1" applyAlignment="1">
      <alignment horizontal="center" vertical="center"/>
    </xf>
    <xf numFmtId="0" fontId="3" fillId="3" borderId="42" xfId="0" quotePrefix="1" applyFont="1" applyFill="1" applyBorder="1" applyAlignment="1">
      <alignment horizontal="center" vertical="center"/>
    </xf>
    <xf numFmtId="0" fontId="3" fillId="3" borderId="46" xfId="0" quotePrefix="1" applyFont="1" applyFill="1" applyBorder="1" applyAlignment="1">
      <alignment horizontal="center"/>
    </xf>
    <xf numFmtId="0" fontId="3" fillId="3" borderId="17" xfId="0" quotePrefix="1" applyFont="1" applyFill="1" applyBorder="1" applyAlignment="1">
      <alignment horizontal="center"/>
    </xf>
    <xf numFmtId="0" fontId="3" fillId="3" borderId="16" xfId="0" quotePrefix="1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4" fontId="10" fillId="3" borderId="44" xfId="0" applyNumberFormat="1" applyFont="1" applyFill="1" applyBorder="1" applyAlignment="1">
      <alignment horizontal="center" vertical="center"/>
    </xf>
    <xf numFmtId="4" fontId="10" fillId="3" borderId="3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8" xfId="0" applyFont="1" applyBorder="1" applyAlignment="1"/>
    <xf numFmtId="0" fontId="3" fillId="3" borderId="5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7" fillId="0" borderId="60" xfId="0" applyFont="1" applyBorder="1" applyAlignment="1">
      <alignment horizontal="left"/>
    </xf>
    <xf numFmtId="0" fontId="7" fillId="3" borderId="57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6" fillId="0" borderId="57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7" fillId="0" borderId="5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/>
    </xf>
    <xf numFmtId="0" fontId="6" fillId="7" borderId="57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61" xfId="0" applyFont="1" applyFill="1" applyBorder="1" applyAlignment="1">
      <alignment horizontal="center" vertical="center"/>
    </xf>
    <xf numFmtId="0" fontId="7" fillId="0" borderId="60" xfId="0" applyFont="1" applyFill="1" applyBorder="1" applyAlignment="1">
      <alignment horizontal="center" vertical="center"/>
    </xf>
    <xf numFmtId="0" fontId="7" fillId="0" borderId="59" xfId="0" applyFont="1" applyFill="1" applyBorder="1" applyAlignment="1">
      <alignment horizontal="center" vertical="center"/>
    </xf>
    <xf numFmtId="0" fontId="15" fillId="0" borderId="63" xfId="0" applyFont="1" applyFill="1" applyBorder="1" applyAlignment="1">
      <alignment horizontal="center"/>
    </xf>
    <xf numFmtId="0" fontId="15" fillId="0" borderId="58" xfId="0" applyFont="1" applyFill="1" applyBorder="1" applyAlignment="1">
      <alignment horizontal="center"/>
    </xf>
    <xf numFmtId="0" fontId="15" fillId="0" borderId="62" xfId="0" applyFont="1" applyFill="1" applyBorder="1" applyAlignment="1">
      <alignment horizontal="center"/>
    </xf>
    <xf numFmtId="0" fontId="15" fillId="0" borderId="61" xfId="0" applyFont="1" applyFill="1" applyBorder="1" applyAlignment="1">
      <alignment horizontal="center"/>
    </xf>
    <xf numFmtId="0" fontId="15" fillId="0" borderId="60" xfId="0" applyFont="1" applyFill="1" applyBorder="1" applyAlignment="1">
      <alignment horizontal="center"/>
    </xf>
    <xf numFmtId="0" fontId="15" fillId="0" borderId="59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7" fillId="0" borderId="74" xfId="0" applyFont="1" applyFill="1" applyBorder="1" applyAlignment="1">
      <alignment horizontal="center"/>
    </xf>
    <xf numFmtId="0" fontId="7" fillId="0" borderId="60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16" fillId="0" borderId="62" xfId="0" applyFont="1" applyFill="1" applyBorder="1" applyAlignment="1">
      <alignment horizontal="center"/>
    </xf>
    <xf numFmtId="0" fontId="16" fillId="0" borderId="61" xfId="0" applyFont="1" applyFill="1" applyBorder="1" applyAlignment="1">
      <alignment horizontal="center"/>
    </xf>
    <xf numFmtId="0" fontId="16" fillId="0" borderId="60" xfId="0" applyFont="1" applyFill="1" applyBorder="1" applyAlignment="1">
      <alignment horizontal="center"/>
    </xf>
    <xf numFmtId="0" fontId="16" fillId="0" borderId="59" xfId="0" applyFont="1" applyFill="1" applyBorder="1" applyAlignment="1">
      <alignment horizontal="center"/>
    </xf>
    <xf numFmtId="0" fontId="3" fillId="0" borderId="74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/>
    </xf>
    <xf numFmtId="0" fontId="3" fillId="0" borderId="59" xfId="0" applyFont="1" applyFill="1" applyBorder="1" applyAlignment="1">
      <alignment horizontal="center"/>
    </xf>
    <xf numFmtId="9" fontId="3" fillId="0" borderId="13" xfId="0" applyNumberFormat="1" applyFont="1" applyFill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14" fillId="0" borderId="57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3" fillId="0" borderId="1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4" fontId="11" fillId="3" borderId="44" xfId="0" applyNumberFormat="1" applyFont="1" applyFill="1" applyBorder="1" applyAlignment="1">
      <alignment horizontal="center" vertical="center"/>
    </xf>
    <xf numFmtId="4" fontId="11" fillId="3" borderId="39" xfId="0" applyNumberFormat="1" applyFont="1" applyFill="1" applyBorder="1" applyAlignment="1">
      <alignment horizontal="center" vertical="center"/>
    </xf>
    <xf numFmtId="4" fontId="3" fillId="3" borderId="44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3" fillId="7" borderId="79" xfId="0" applyFont="1" applyFill="1" applyBorder="1" applyAlignment="1">
      <alignment horizontal="center"/>
    </xf>
    <xf numFmtId="0" fontId="3" fillId="7" borderId="58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19" fillId="0" borderId="80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23" fillId="8" borderId="56" xfId="0" applyFont="1" applyFill="1" applyBorder="1" applyAlignment="1">
      <alignment horizontal="center" vertical="center" wrapText="1"/>
    </xf>
    <xf numFmtId="0" fontId="23" fillId="8" borderId="55" xfId="0" applyFont="1" applyFill="1" applyBorder="1" applyAlignment="1">
      <alignment horizontal="center" vertical="center" wrapText="1"/>
    </xf>
    <xf numFmtId="0" fontId="23" fillId="8" borderId="51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vertical="center"/>
    </xf>
    <xf numFmtId="0" fontId="3" fillId="3" borderId="40" xfId="0" applyFont="1" applyFill="1" applyBorder="1" applyAlignment="1">
      <alignment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3" borderId="79" xfId="0" applyFont="1" applyFill="1" applyBorder="1" applyAlignment="1">
      <alignment horizontal="center" vertical="center" wrapText="1"/>
    </xf>
    <xf numFmtId="0" fontId="7" fillId="3" borderId="58" xfId="0" applyFont="1" applyFill="1" applyBorder="1" applyAlignment="1">
      <alignment horizontal="center" vertical="center" wrapText="1"/>
    </xf>
    <xf numFmtId="0" fontId="7" fillId="3" borderId="6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9" fontId="7" fillId="0" borderId="23" xfId="0" applyNumberFormat="1" applyFont="1" applyFill="1" applyBorder="1" applyAlignment="1">
      <alignment horizontal="center" vertical="center" wrapText="1"/>
    </xf>
    <xf numFmtId="9" fontId="7" fillId="0" borderId="28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right"/>
    </xf>
    <xf numFmtId="0" fontId="22" fillId="0" borderId="5" xfId="0" applyFont="1" applyFill="1" applyBorder="1" applyAlignment="1">
      <alignment horizontal="right"/>
    </xf>
    <xf numFmtId="0" fontId="22" fillId="0" borderId="85" xfId="0" applyFont="1" applyFill="1" applyBorder="1" applyAlignment="1">
      <alignment horizontal="right"/>
    </xf>
    <xf numFmtId="0" fontId="23" fillId="10" borderId="65" xfId="0" applyFont="1" applyFill="1" applyBorder="1" applyAlignment="1">
      <alignment horizontal="center" vertical="center" wrapText="1"/>
    </xf>
    <xf numFmtId="0" fontId="23" fillId="10" borderId="66" xfId="0" applyFont="1" applyFill="1" applyBorder="1" applyAlignment="1">
      <alignment horizontal="center" vertical="center" wrapText="1"/>
    </xf>
    <xf numFmtId="0" fontId="23" fillId="10" borderId="67" xfId="0" applyFont="1" applyFill="1" applyBorder="1" applyAlignment="1">
      <alignment horizontal="center" vertical="center" wrapText="1"/>
    </xf>
    <xf numFmtId="0" fontId="22" fillId="7" borderId="57" xfId="0" applyFont="1" applyFill="1" applyBorder="1" applyAlignment="1">
      <alignment horizontal="left"/>
    </xf>
    <xf numFmtId="0" fontId="22" fillId="7" borderId="12" xfId="0" applyFont="1" applyFill="1" applyBorder="1" applyAlignment="1">
      <alignment horizontal="left"/>
    </xf>
    <xf numFmtId="0" fontId="19" fillId="0" borderId="57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right"/>
    </xf>
    <xf numFmtId="0" fontId="22" fillId="0" borderId="12" xfId="0" applyFont="1" applyFill="1" applyBorder="1" applyAlignment="1">
      <alignment horizontal="right"/>
    </xf>
    <xf numFmtId="0" fontId="22" fillId="0" borderId="77" xfId="0" applyFont="1" applyFill="1" applyBorder="1" applyAlignment="1">
      <alignment horizontal="right"/>
    </xf>
    <xf numFmtId="0" fontId="22" fillId="7" borderId="11" xfId="0" applyFont="1" applyFill="1" applyBorder="1" applyAlignment="1">
      <alignment horizontal="left"/>
    </xf>
    <xf numFmtId="0" fontId="7" fillId="0" borderId="0" xfId="0" applyFont="1" applyBorder="1" applyAlignment="1"/>
    <xf numFmtId="0" fontId="7" fillId="0" borderId="11" xfId="0" applyFont="1" applyBorder="1" applyAlignment="1">
      <alignment horizontal="left"/>
    </xf>
    <xf numFmtId="0" fontId="7" fillId="3" borderId="61" xfId="0" applyFont="1" applyFill="1" applyBorder="1" applyAlignment="1">
      <alignment horizontal="center"/>
    </xf>
    <xf numFmtId="0" fontId="7" fillId="3" borderId="60" xfId="0" applyFont="1" applyFill="1" applyBorder="1" applyAlignment="1">
      <alignment horizontal="center"/>
    </xf>
    <xf numFmtId="0" fontId="7" fillId="3" borderId="59" xfId="0" applyFont="1" applyFill="1" applyBorder="1" applyAlignment="1">
      <alignment horizontal="center"/>
    </xf>
    <xf numFmtId="0" fontId="7" fillId="0" borderId="61" xfId="0" applyFont="1" applyBorder="1" applyAlignment="1">
      <alignment horizontal="center"/>
    </xf>
    <xf numFmtId="0" fontId="7" fillId="0" borderId="59" xfId="0" applyFont="1" applyBorder="1" applyAlignment="1">
      <alignment horizontal="center"/>
    </xf>
    <xf numFmtId="0" fontId="13" fillId="0" borderId="61" xfId="0" applyFont="1" applyBorder="1" applyAlignment="1">
      <alignment horizontal="center"/>
    </xf>
    <xf numFmtId="0" fontId="13" fillId="0" borderId="60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5" fillId="0" borderId="61" xfId="0" applyFont="1" applyBorder="1" applyAlignment="1">
      <alignment horizontal="center"/>
    </xf>
    <xf numFmtId="0" fontId="5" fillId="0" borderId="60" xfId="0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0" fontId="5" fillId="0" borderId="58" xfId="0" applyFont="1" applyFill="1" applyBorder="1" applyAlignment="1">
      <alignment horizontal="center" vertical="center"/>
    </xf>
    <xf numFmtId="0" fontId="12" fillId="11" borderId="56" xfId="0" applyFont="1" applyFill="1" applyBorder="1" applyAlignment="1">
      <alignment horizontal="center"/>
    </xf>
    <xf numFmtId="0" fontId="12" fillId="11" borderId="55" xfId="0" applyFont="1" applyFill="1" applyBorder="1" applyAlignment="1">
      <alignment horizontal="center"/>
    </xf>
    <xf numFmtId="0" fontId="12" fillId="11" borderId="5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</cellXfs>
  <cellStyles count="9">
    <cellStyle name="Normal" xfId="0" builtinId="0"/>
    <cellStyle name="Normal 2" xfId="1"/>
    <cellStyle name="Normal 2 2" xfId="2"/>
    <cellStyle name="Normal 2 3" xfId="3"/>
    <cellStyle name="Normal 3" xfId="7"/>
    <cellStyle name="Normal 3 2" xfId="8"/>
    <cellStyle name="Normal 4" xfId="4"/>
    <cellStyle name="Normal 4 2" xfId="5"/>
    <cellStyle name="Normal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5.jpeg"/><Relationship Id="rId1" Type="http://schemas.openxmlformats.org/officeDocument/2006/relationships/image" Target="../media/image6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6.pn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3.png"/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5.jpeg"/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5.jpeg"/><Relationship Id="rId1" Type="http://schemas.openxmlformats.org/officeDocument/2006/relationships/image" Target="../media/image6.png"/><Relationship Id="rId4" Type="http://schemas.openxmlformats.org/officeDocument/2006/relationships/image" Target="../media/image1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0</xdr:row>
      <xdr:rowOff>95250</xdr:rowOff>
    </xdr:from>
    <xdr:to>
      <xdr:col>8</xdr:col>
      <xdr:colOff>685800</xdr:colOff>
      <xdr:row>3</xdr:row>
      <xdr:rowOff>112866</xdr:rowOff>
    </xdr:to>
    <xdr:pic>
      <xdr:nvPicPr>
        <xdr:cNvPr id="2" name="Imagen 1" descr="ESCUDO SU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95250"/>
          <a:ext cx="609600" cy="503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50800</xdr:colOff>
      <xdr:row>21</xdr:row>
      <xdr:rowOff>38100</xdr:rowOff>
    </xdr:from>
    <xdr:to>
      <xdr:col>33</xdr:col>
      <xdr:colOff>101600</xdr:colOff>
      <xdr:row>43</xdr:row>
      <xdr:rowOff>88900</xdr:rowOff>
    </xdr:to>
    <xdr:pic>
      <xdr:nvPicPr>
        <xdr:cNvPr id="24" name="23 Imagen" descr="PLAZA DE MERCADO ENTREGBLE DWG-Model.jpg"/>
        <xdr:cNvPicPr>
          <a:picLocks noChangeAspect="1"/>
        </xdr:cNvPicPr>
      </xdr:nvPicPr>
      <xdr:blipFill>
        <a:blip xmlns:r="http://schemas.openxmlformats.org/officeDocument/2006/relationships" r:embed="rId1"/>
        <a:srcRect l="4279" t="10895" r="3962" b="11450"/>
        <a:stretch>
          <a:fillRect/>
        </a:stretch>
      </xdr:blipFill>
      <xdr:spPr>
        <a:xfrm>
          <a:off x="1358900" y="5626100"/>
          <a:ext cx="7353300" cy="4978400"/>
        </a:xfrm>
        <a:prstGeom prst="rect">
          <a:avLst/>
        </a:prstGeom>
      </xdr:spPr>
    </xdr:pic>
    <xdr:clientData/>
  </xdr:twoCellAnchor>
  <xdr:twoCellAnchor>
    <xdr:from>
      <xdr:col>79</xdr:col>
      <xdr:colOff>1019175</xdr:colOff>
      <xdr:row>50</xdr:row>
      <xdr:rowOff>0</xdr:rowOff>
    </xdr:from>
    <xdr:to>
      <xdr:col>79</xdr:col>
      <xdr:colOff>1019175</xdr:colOff>
      <xdr:row>53</xdr:row>
      <xdr:rowOff>161925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45758100" y="1257300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276225</xdr:colOff>
      <xdr:row>53</xdr:row>
      <xdr:rowOff>9525</xdr:rowOff>
    </xdr:from>
    <xdr:to>
      <xdr:col>84</xdr:col>
      <xdr:colOff>714375</xdr:colOff>
      <xdr:row>53</xdr:row>
      <xdr:rowOff>9525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46796325" y="13011150"/>
          <a:ext cx="2724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69</xdr:col>
      <xdr:colOff>28575</xdr:colOff>
      <xdr:row>51</xdr:row>
      <xdr:rowOff>152400</xdr:rowOff>
    </xdr:from>
    <xdr:to>
      <xdr:col>79</xdr:col>
      <xdr:colOff>171450</xdr:colOff>
      <xdr:row>51</xdr:row>
      <xdr:rowOff>152400</xdr:rowOff>
    </xdr:to>
    <xdr:sp macro="" textlink="">
      <xdr:nvSpPr>
        <xdr:cNvPr id="11" name="Line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37404675" y="12963525"/>
          <a:ext cx="776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127000</xdr:colOff>
      <xdr:row>29</xdr:row>
      <xdr:rowOff>165100</xdr:rowOff>
    </xdr:from>
    <xdr:to>
      <xdr:col>26</xdr:col>
      <xdr:colOff>38100</xdr:colOff>
      <xdr:row>35</xdr:row>
      <xdr:rowOff>127000</xdr:rowOff>
    </xdr:to>
    <xdr:sp macro="" textlink="">
      <xdr:nvSpPr>
        <xdr:cNvPr id="26" name="25 Forma libre"/>
        <xdr:cNvSpPr/>
      </xdr:nvSpPr>
      <xdr:spPr>
        <a:xfrm>
          <a:off x="2971800" y="7518400"/>
          <a:ext cx="3898900" cy="1320800"/>
        </a:xfrm>
        <a:custGeom>
          <a:avLst/>
          <a:gdLst>
            <a:gd name="connsiteX0" fmla="*/ 25400 w 3898900"/>
            <a:gd name="connsiteY0" fmla="*/ 1320800 h 1320800"/>
            <a:gd name="connsiteX1" fmla="*/ 0 w 3898900"/>
            <a:gd name="connsiteY1" fmla="*/ 342900 h 1320800"/>
            <a:gd name="connsiteX2" fmla="*/ 2133600 w 3898900"/>
            <a:gd name="connsiteY2" fmla="*/ 342900 h 1320800"/>
            <a:gd name="connsiteX3" fmla="*/ 2133600 w 3898900"/>
            <a:gd name="connsiteY3" fmla="*/ 25400 h 1320800"/>
            <a:gd name="connsiteX4" fmla="*/ 3810000 w 3898900"/>
            <a:gd name="connsiteY4" fmla="*/ 0 h 1320800"/>
            <a:gd name="connsiteX5" fmla="*/ 3886200 w 3898900"/>
            <a:gd name="connsiteY5" fmla="*/ 355600 h 1320800"/>
            <a:gd name="connsiteX6" fmla="*/ 3898900 w 3898900"/>
            <a:gd name="connsiteY6" fmla="*/ 1320800 h 1320800"/>
            <a:gd name="connsiteX7" fmla="*/ 25400 w 3898900"/>
            <a:gd name="connsiteY7" fmla="*/ 1320800 h 1320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3898900" h="1320800">
              <a:moveTo>
                <a:pt x="25400" y="1320800"/>
              </a:moveTo>
              <a:lnTo>
                <a:pt x="0" y="342900"/>
              </a:lnTo>
              <a:lnTo>
                <a:pt x="2133600" y="342900"/>
              </a:lnTo>
              <a:lnTo>
                <a:pt x="2133600" y="25400"/>
              </a:lnTo>
              <a:lnTo>
                <a:pt x="3810000" y="0"/>
              </a:lnTo>
              <a:lnTo>
                <a:pt x="3886200" y="355600"/>
              </a:lnTo>
              <a:lnTo>
                <a:pt x="3898900" y="1320800"/>
              </a:lnTo>
              <a:lnTo>
                <a:pt x="25400" y="1320800"/>
              </a:lnTo>
              <a:close/>
            </a:path>
          </a:pathLst>
        </a:custGeom>
        <a:noFill/>
        <a:ln w="317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4</xdr:col>
      <xdr:colOff>266700</xdr:colOff>
      <xdr:row>45</xdr:row>
      <xdr:rowOff>12700</xdr:rowOff>
    </xdr:from>
    <xdr:to>
      <xdr:col>7</xdr:col>
      <xdr:colOff>38100</xdr:colOff>
      <xdr:row>46</xdr:row>
      <xdr:rowOff>38100</xdr:rowOff>
    </xdr:to>
    <xdr:sp macro="" textlink="">
      <xdr:nvSpPr>
        <xdr:cNvPr id="27" name="26 Rectángulo"/>
        <xdr:cNvSpPr/>
      </xdr:nvSpPr>
      <xdr:spPr>
        <a:xfrm>
          <a:off x="1282700" y="10960100"/>
          <a:ext cx="584200" cy="266700"/>
        </a:xfrm>
        <a:prstGeom prst="rect">
          <a:avLst/>
        </a:prstGeom>
        <a:noFill/>
        <a:ln w="317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0</xdr:colOff>
      <xdr:row>69</xdr:row>
      <xdr:rowOff>165100</xdr:rowOff>
    </xdr:from>
    <xdr:to>
      <xdr:col>34</xdr:col>
      <xdr:colOff>25400</xdr:colOff>
      <xdr:row>97</xdr:row>
      <xdr:rowOff>103724</xdr:rowOff>
    </xdr:to>
    <xdr:grpSp>
      <xdr:nvGrpSpPr>
        <xdr:cNvPr id="29" name="28 Grupo"/>
        <xdr:cNvGrpSpPr/>
      </xdr:nvGrpSpPr>
      <xdr:grpSpPr>
        <a:xfrm>
          <a:off x="1301750" y="14611350"/>
          <a:ext cx="7581900" cy="5939374"/>
          <a:chOff x="1308100" y="15481300"/>
          <a:chExt cx="7581900" cy="6060024"/>
        </a:xfrm>
      </xdr:grpSpPr>
      <xdr:pic>
        <xdr:nvPicPr>
          <xdr:cNvPr id="23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 l="7070" t="20773" r="44937" b="13261"/>
          <a:stretch>
            <a:fillRect/>
          </a:stretch>
        </xdr:blipFill>
        <xdr:spPr bwMode="auto">
          <a:xfrm>
            <a:off x="1308100" y="15481300"/>
            <a:ext cx="7581900" cy="6060024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sp macro="" textlink="">
        <xdr:nvSpPr>
          <xdr:cNvPr id="28" name="27 Forma libre"/>
          <xdr:cNvSpPr/>
        </xdr:nvSpPr>
        <xdr:spPr>
          <a:xfrm>
            <a:off x="3225800" y="17513300"/>
            <a:ext cx="5207000" cy="1473200"/>
          </a:xfrm>
          <a:custGeom>
            <a:avLst/>
            <a:gdLst>
              <a:gd name="connsiteX0" fmla="*/ 0 w 5207000"/>
              <a:gd name="connsiteY0" fmla="*/ 1320800 h 1358900"/>
              <a:gd name="connsiteX1" fmla="*/ 0 w 5207000"/>
              <a:gd name="connsiteY1" fmla="*/ 0 h 1358900"/>
              <a:gd name="connsiteX2" fmla="*/ 5207000 w 5207000"/>
              <a:gd name="connsiteY2" fmla="*/ 25400 h 1358900"/>
              <a:gd name="connsiteX3" fmla="*/ 5181600 w 5207000"/>
              <a:gd name="connsiteY3" fmla="*/ 1358900 h 1358900"/>
              <a:gd name="connsiteX4" fmla="*/ 0 w 5207000"/>
              <a:gd name="connsiteY4" fmla="*/ 1320800 h 13589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5207000" h="1358900">
                <a:moveTo>
                  <a:pt x="0" y="1320800"/>
                </a:moveTo>
                <a:lnTo>
                  <a:pt x="0" y="0"/>
                </a:lnTo>
                <a:lnTo>
                  <a:pt x="5207000" y="25400"/>
                </a:lnTo>
                <a:lnTo>
                  <a:pt x="5181600" y="1358900"/>
                </a:lnTo>
                <a:lnTo>
                  <a:pt x="0" y="1320800"/>
                </a:lnTo>
                <a:close/>
              </a:path>
            </a:pathLst>
          </a:custGeom>
          <a:noFill/>
          <a:ln w="31750">
            <a:solidFill>
              <a:srgbClr val="FF0000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79</xdr:col>
      <xdr:colOff>1019175</xdr:colOff>
      <xdr:row>53</xdr:row>
      <xdr:rowOff>0</xdr:rowOff>
    </xdr:from>
    <xdr:to>
      <xdr:col>79</xdr:col>
      <xdr:colOff>1019175</xdr:colOff>
      <xdr:row>54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45758100" y="1259205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227094</xdr:colOff>
      <xdr:row>13</xdr:row>
      <xdr:rowOff>154228</xdr:rowOff>
    </xdr:from>
    <xdr:to>
      <xdr:col>35</xdr:col>
      <xdr:colOff>344464</xdr:colOff>
      <xdr:row>32</xdr:row>
      <xdr:rowOff>138920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0860" t="28031" r="45902" b="37161"/>
        <a:stretch>
          <a:fillRect/>
        </a:stretch>
      </xdr:blipFill>
      <xdr:spPr bwMode="auto">
        <a:xfrm>
          <a:off x="716951" y="2957299"/>
          <a:ext cx="8458549" cy="39443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9</xdr:col>
      <xdr:colOff>27214</xdr:colOff>
      <xdr:row>22</xdr:row>
      <xdr:rowOff>7171</xdr:rowOff>
    </xdr:from>
    <xdr:to>
      <xdr:col>34</xdr:col>
      <xdr:colOff>234043</xdr:colOff>
      <xdr:row>29</xdr:row>
      <xdr:rowOff>162741</xdr:rowOff>
    </xdr:to>
    <xdr:grpSp>
      <xdr:nvGrpSpPr>
        <xdr:cNvPr id="46" name="45 Grupo"/>
        <xdr:cNvGrpSpPr/>
      </xdr:nvGrpSpPr>
      <xdr:grpSpPr>
        <a:xfrm>
          <a:off x="2360839" y="4595046"/>
          <a:ext cx="6731454" cy="1631945"/>
          <a:chOff x="2299607" y="6155872"/>
          <a:chExt cx="6520543" cy="1722660"/>
        </a:xfrm>
      </xdr:grpSpPr>
      <xdr:sp macro="" textlink="">
        <xdr:nvSpPr>
          <xdr:cNvPr id="22" name="21 Forma libre"/>
          <xdr:cNvSpPr/>
        </xdr:nvSpPr>
        <xdr:spPr>
          <a:xfrm>
            <a:off x="2299607" y="6191250"/>
            <a:ext cx="4054929" cy="40821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28" name="27 Forma libre"/>
          <xdr:cNvSpPr/>
        </xdr:nvSpPr>
        <xdr:spPr>
          <a:xfrm flipV="1">
            <a:off x="2452008" y="7005505"/>
            <a:ext cx="990600" cy="45719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29" name="28 Forma libre"/>
          <xdr:cNvSpPr/>
        </xdr:nvSpPr>
        <xdr:spPr>
          <a:xfrm>
            <a:off x="3393621" y="6849838"/>
            <a:ext cx="2362200" cy="45719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30" name="29 Forma libre"/>
          <xdr:cNvSpPr/>
        </xdr:nvSpPr>
        <xdr:spPr>
          <a:xfrm>
            <a:off x="3409950" y="7532916"/>
            <a:ext cx="5353050" cy="45719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31" name="30 Forma libre"/>
          <xdr:cNvSpPr/>
        </xdr:nvSpPr>
        <xdr:spPr>
          <a:xfrm flipV="1">
            <a:off x="6340928" y="6741178"/>
            <a:ext cx="2394857" cy="48242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  <a:p>
            <a:pPr algn="ctr"/>
            <a:endParaRPr lang="es-ES" sz="1100"/>
          </a:p>
        </xdr:txBody>
      </xdr:sp>
      <xdr:sp macro="" textlink="">
        <xdr:nvSpPr>
          <xdr:cNvPr id="32" name="31 Forma libre"/>
          <xdr:cNvSpPr/>
        </xdr:nvSpPr>
        <xdr:spPr>
          <a:xfrm>
            <a:off x="2381249" y="6245679"/>
            <a:ext cx="45719" cy="1632853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3" name="32 Forma libre"/>
          <xdr:cNvSpPr/>
        </xdr:nvSpPr>
        <xdr:spPr>
          <a:xfrm flipH="1">
            <a:off x="3333750" y="6262007"/>
            <a:ext cx="70758" cy="1575703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4" name="33 Forma libre"/>
          <xdr:cNvSpPr/>
        </xdr:nvSpPr>
        <xdr:spPr>
          <a:xfrm>
            <a:off x="4109357" y="6155872"/>
            <a:ext cx="122464" cy="1396088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5" name="34 Forma libre"/>
          <xdr:cNvSpPr/>
        </xdr:nvSpPr>
        <xdr:spPr>
          <a:xfrm>
            <a:off x="4852308" y="6158593"/>
            <a:ext cx="45719" cy="1420582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6" name="35 Forma libre"/>
          <xdr:cNvSpPr/>
        </xdr:nvSpPr>
        <xdr:spPr>
          <a:xfrm>
            <a:off x="6313714" y="6161314"/>
            <a:ext cx="87086" cy="1431468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7" name="36 Forma libre"/>
          <xdr:cNvSpPr/>
        </xdr:nvSpPr>
        <xdr:spPr>
          <a:xfrm>
            <a:off x="6926036" y="6817179"/>
            <a:ext cx="45719" cy="721175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8" name="37 Forma libre"/>
          <xdr:cNvSpPr/>
        </xdr:nvSpPr>
        <xdr:spPr>
          <a:xfrm>
            <a:off x="7513864" y="6847113"/>
            <a:ext cx="45719" cy="745669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9" name="38 Forma libre"/>
          <xdr:cNvSpPr/>
        </xdr:nvSpPr>
        <xdr:spPr>
          <a:xfrm>
            <a:off x="8142514" y="6822622"/>
            <a:ext cx="45719" cy="756554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0" name="39 Forma libre"/>
          <xdr:cNvSpPr/>
        </xdr:nvSpPr>
        <xdr:spPr>
          <a:xfrm>
            <a:off x="8730343" y="6770914"/>
            <a:ext cx="89807" cy="1006929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1" name="40 Forma libre"/>
          <xdr:cNvSpPr/>
        </xdr:nvSpPr>
        <xdr:spPr>
          <a:xfrm flipV="1">
            <a:off x="2413908" y="7824653"/>
            <a:ext cx="987878" cy="45719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42" name="41 Forma libre"/>
          <xdr:cNvSpPr/>
        </xdr:nvSpPr>
        <xdr:spPr>
          <a:xfrm>
            <a:off x="5769429" y="6185807"/>
            <a:ext cx="97970" cy="971550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21</xdr:col>
      <xdr:colOff>340384</xdr:colOff>
      <xdr:row>28</xdr:row>
      <xdr:rowOff>189513</xdr:rowOff>
    </xdr:from>
    <xdr:to>
      <xdr:col>21</xdr:col>
      <xdr:colOff>386103</xdr:colOff>
      <xdr:row>30</xdr:row>
      <xdr:rowOff>49359</xdr:rowOff>
    </xdr:to>
    <xdr:sp macro="" textlink="">
      <xdr:nvSpPr>
        <xdr:cNvPr id="43" name="42 Forma libre"/>
        <xdr:cNvSpPr/>
      </xdr:nvSpPr>
      <xdr:spPr>
        <a:xfrm>
          <a:off x="5638665" y="6178357"/>
          <a:ext cx="45719" cy="324190"/>
        </a:xfrm>
        <a:custGeom>
          <a:avLst/>
          <a:gdLst>
            <a:gd name="connsiteX0" fmla="*/ 0 w 0"/>
            <a:gd name="connsiteY0" fmla="*/ 0 h 1537607"/>
            <a:gd name="connsiteX1" fmla="*/ 0 w 0"/>
            <a:gd name="connsiteY1" fmla="*/ 1537607 h 15376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537607">
              <a:moveTo>
                <a:pt x="0" y="0"/>
              </a:moveTo>
              <a:lnTo>
                <a:pt x="0" y="1537607"/>
              </a:lnTo>
            </a:path>
          </a:pathLst>
        </a:cu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7</xdr:col>
      <xdr:colOff>1704</xdr:colOff>
      <xdr:row>63</xdr:row>
      <xdr:rowOff>149680</xdr:rowOff>
    </xdr:from>
    <xdr:to>
      <xdr:col>29</xdr:col>
      <xdr:colOff>116398</xdr:colOff>
      <xdr:row>77</xdr:row>
      <xdr:rowOff>81643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0860" t="28031" r="45902" b="37161"/>
        <a:stretch>
          <a:fillRect/>
        </a:stretch>
      </xdr:blipFill>
      <xdr:spPr bwMode="auto">
        <a:xfrm>
          <a:off x="1784240" y="15117537"/>
          <a:ext cx="5693622" cy="2898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174625</xdr:colOff>
      <xdr:row>34</xdr:row>
      <xdr:rowOff>29492</xdr:rowOff>
    </xdr:from>
    <xdr:to>
      <xdr:col>34</xdr:col>
      <xdr:colOff>44622</xdr:colOff>
      <xdr:row>49</xdr:row>
      <xdr:rowOff>9082</xdr:rowOff>
    </xdr:to>
    <xdr:grpSp>
      <xdr:nvGrpSpPr>
        <xdr:cNvPr id="53" name="52 Grupo"/>
        <xdr:cNvGrpSpPr/>
      </xdr:nvGrpSpPr>
      <xdr:grpSpPr>
        <a:xfrm>
          <a:off x="1746250" y="7173242"/>
          <a:ext cx="7156622" cy="3106965"/>
          <a:chOff x="1722438" y="8314531"/>
          <a:chExt cx="7049465" cy="3190875"/>
        </a:xfrm>
      </xdr:grpSpPr>
      <xdr:pic>
        <xdr:nvPicPr>
          <xdr:cNvPr id="47" name="46 Imagen" descr="2DO PISO- PLAZA SUTA-3 VERSION-Agosto-Model.jpg"/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3085" t="21920" r="4877" b="25726"/>
          <a:stretch>
            <a:fillRect/>
          </a:stretch>
        </xdr:blipFill>
        <xdr:spPr>
          <a:xfrm>
            <a:off x="1722438" y="8314531"/>
            <a:ext cx="7049465" cy="3190875"/>
          </a:xfrm>
          <a:prstGeom prst="rect">
            <a:avLst/>
          </a:prstGeom>
        </xdr:spPr>
      </xdr:pic>
      <xdr:sp macro="" textlink="">
        <xdr:nvSpPr>
          <xdr:cNvPr id="48" name="47 Rectángulo"/>
          <xdr:cNvSpPr/>
        </xdr:nvSpPr>
        <xdr:spPr>
          <a:xfrm>
            <a:off x="2988469" y="9612313"/>
            <a:ext cx="889000" cy="1416843"/>
          </a:xfrm>
          <a:prstGeom prst="rect">
            <a:avLst/>
          </a:pr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9" name="48 Rectángulo"/>
          <xdr:cNvSpPr/>
        </xdr:nvSpPr>
        <xdr:spPr>
          <a:xfrm>
            <a:off x="7651750" y="10199688"/>
            <a:ext cx="841375" cy="654843"/>
          </a:xfrm>
          <a:prstGeom prst="rect">
            <a:avLst/>
          </a:pr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0" name="49 Forma libre"/>
          <xdr:cNvSpPr/>
        </xdr:nvSpPr>
        <xdr:spPr>
          <a:xfrm>
            <a:off x="3893344" y="10798969"/>
            <a:ext cx="3762375" cy="0"/>
          </a:xfrm>
          <a:custGeom>
            <a:avLst/>
            <a:gdLst>
              <a:gd name="connsiteX0" fmla="*/ 0 w 3762375"/>
              <a:gd name="connsiteY0" fmla="*/ 0 h 0"/>
              <a:gd name="connsiteX1" fmla="*/ 3762375 w 3762375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762375">
                <a:moveTo>
                  <a:pt x="0" y="0"/>
                </a:moveTo>
                <a:lnTo>
                  <a:pt x="3762375" y="0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1" name="50 Forma libre"/>
          <xdr:cNvSpPr/>
        </xdr:nvSpPr>
        <xdr:spPr>
          <a:xfrm>
            <a:off x="3893344" y="9711864"/>
            <a:ext cx="2512219" cy="0"/>
          </a:xfrm>
          <a:custGeom>
            <a:avLst/>
            <a:gdLst>
              <a:gd name="connsiteX0" fmla="*/ 0 w 2512219"/>
              <a:gd name="connsiteY0" fmla="*/ 0 h 0"/>
              <a:gd name="connsiteX1" fmla="*/ 2512219 w 2512219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2512219">
                <a:moveTo>
                  <a:pt x="0" y="0"/>
                </a:moveTo>
                <a:lnTo>
                  <a:pt x="2512219" y="0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2" name="51 Forma libre"/>
          <xdr:cNvSpPr/>
        </xdr:nvSpPr>
        <xdr:spPr>
          <a:xfrm>
            <a:off x="6393656" y="10179845"/>
            <a:ext cx="1273969" cy="11906"/>
          </a:xfrm>
          <a:custGeom>
            <a:avLst/>
            <a:gdLst>
              <a:gd name="connsiteX0" fmla="*/ 0 w 1273969"/>
              <a:gd name="connsiteY0" fmla="*/ 0 h 11906"/>
              <a:gd name="connsiteX1" fmla="*/ 1273969 w 1273969"/>
              <a:gd name="connsiteY1" fmla="*/ 11906 h 1190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1273969" h="11906">
                <a:moveTo>
                  <a:pt x="0" y="0"/>
                </a:moveTo>
                <a:lnTo>
                  <a:pt x="1273969" y="11906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11</xdr:col>
      <xdr:colOff>59533</xdr:colOff>
      <xdr:row>70</xdr:row>
      <xdr:rowOff>42531</xdr:rowOff>
    </xdr:from>
    <xdr:to>
      <xdr:col>29</xdr:col>
      <xdr:colOff>1</xdr:colOff>
      <xdr:row>75</xdr:row>
      <xdr:rowOff>103763</xdr:rowOff>
    </xdr:to>
    <xdr:grpSp>
      <xdr:nvGrpSpPr>
        <xdr:cNvPr id="66" name="65 Grupo"/>
        <xdr:cNvGrpSpPr/>
      </xdr:nvGrpSpPr>
      <xdr:grpSpPr>
        <a:xfrm>
          <a:off x="2901158" y="14774531"/>
          <a:ext cx="4687093" cy="1172482"/>
          <a:chOff x="2299607" y="6155872"/>
          <a:chExt cx="6520543" cy="1722660"/>
        </a:xfrm>
      </xdr:grpSpPr>
      <xdr:sp macro="" textlink="">
        <xdr:nvSpPr>
          <xdr:cNvPr id="67" name="66 Forma libre"/>
          <xdr:cNvSpPr/>
        </xdr:nvSpPr>
        <xdr:spPr>
          <a:xfrm>
            <a:off x="2299607" y="6191250"/>
            <a:ext cx="4054929" cy="40821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68" name="67 Forma libre"/>
          <xdr:cNvSpPr/>
        </xdr:nvSpPr>
        <xdr:spPr>
          <a:xfrm flipV="1">
            <a:off x="2452008" y="7005505"/>
            <a:ext cx="990600" cy="45719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69" name="68 Forma libre"/>
          <xdr:cNvSpPr/>
        </xdr:nvSpPr>
        <xdr:spPr>
          <a:xfrm>
            <a:off x="3393621" y="6849838"/>
            <a:ext cx="2362200" cy="45719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70" name="69 Forma libre"/>
          <xdr:cNvSpPr/>
        </xdr:nvSpPr>
        <xdr:spPr>
          <a:xfrm>
            <a:off x="3409950" y="7532916"/>
            <a:ext cx="5353050" cy="45719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71" name="70 Forma libre"/>
          <xdr:cNvSpPr/>
        </xdr:nvSpPr>
        <xdr:spPr>
          <a:xfrm flipV="1">
            <a:off x="6340928" y="6741178"/>
            <a:ext cx="2394857" cy="48242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  <a:p>
            <a:pPr algn="ctr"/>
            <a:endParaRPr lang="es-ES" sz="1100"/>
          </a:p>
        </xdr:txBody>
      </xdr:sp>
      <xdr:sp macro="" textlink="">
        <xdr:nvSpPr>
          <xdr:cNvPr id="72" name="71 Forma libre"/>
          <xdr:cNvSpPr/>
        </xdr:nvSpPr>
        <xdr:spPr>
          <a:xfrm>
            <a:off x="2381249" y="6245679"/>
            <a:ext cx="45719" cy="1632853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3" name="72 Forma libre"/>
          <xdr:cNvSpPr/>
        </xdr:nvSpPr>
        <xdr:spPr>
          <a:xfrm flipH="1">
            <a:off x="3333750" y="6262007"/>
            <a:ext cx="70758" cy="1575703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4" name="73 Forma libre"/>
          <xdr:cNvSpPr/>
        </xdr:nvSpPr>
        <xdr:spPr>
          <a:xfrm>
            <a:off x="4109357" y="6155872"/>
            <a:ext cx="122464" cy="1396088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5" name="74 Forma libre"/>
          <xdr:cNvSpPr/>
        </xdr:nvSpPr>
        <xdr:spPr>
          <a:xfrm>
            <a:off x="4852308" y="6158593"/>
            <a:ext cx="45719" cy="1420582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6" name="75 Forma libre"/>
          <xdr:cNvSpPr/>
        </xdr:nvSpPr>
        <xdr:spPr>
          <a:xfrm>
            <a:off x="6313714" y="6161314"/>
            <a:ext cx="87086" cy="1431468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7" name="76 Forma libre"/>
          <xdr:cNvSpPr/>
        </xdr:nvSpPr>
        <xdr:spPr>
          <a:xfrm>
            <a:off x="6926036" y="6817179"/>
            <a:ext cx="45719" cy="721175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8" name="77 Forma libre"/>
          <xdr:cNvSpPr/>
        </xdr:nvSpPr>
        <xdr:spPr>
          <a:xfrm>
            <a:off x="7513864" y="6847113"/>
            <a:ext cx="45719" cy="745669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9" name="78 Forma libre"/>
          <xdr:cNvSpPr/>
        </xdr:nvSpPr>
        <xdr:spPr>
          <a:xfrm>
            <a:off x="8142514" y="6822622"/>
            <a:ext cx="45719" cy="756554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80" name="79 Forma libre"/>
          <xdr:cNvSpPr/>
        </xdr:nvSpPr>
        <xdr:spPr>
          <a:xfrm>
            <a:off x="8719316" y="6770913"/>
            <a:ext cx="100834" cy="820508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81" name="80 Forma libre"/>
          <xdr:cNvSpPr/>
        </xdr:nvSpPr>
        <xdr:spPr>
          <a:xfrm flipV="1">
            <a:off x="2413908" y="7824653"/>
            <a:ext cx="987878" cy="45719"/>
          </a:xfrm>
          <a:custGeom>
            <a:avLst/>
            <a:gdLst>
              <a:gd name="connsiteX0" fmla="*/ 81643 w 4054929"/>
              <a:gd name="connsiteY0" fmla="*/ 0 h 27214"/>
              <a:gd name="connsiteX1" fmla="*/ 0 w 4054929"/>
              <a:gd name="connsiteY1" fmla="*/ 0 h 27214"/>
              <a:gd name="connsiteX2" fmla="*/ 4054929 w 4054929"/>
              <a:gd name="connsiteY2" fmla="*/ 27214 h 2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4054929" h="27214">
                <a:moveTo>
                  <a:pt x="81643" y="0"/>
                </a:moveTo>
                <a:lnTo>
                  <a:pt x="0" y="0"/>
                </a:lnTo>
                <a:lnTo>
                  <a:pt x="4054929" y="27214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  <xdr:sp macro="" textlink="">
        <xdr:nvSpPr>
          <xdr:cNvPr id="82" name="81 Forma libre"/>
          <xdr:cNvSpPr/>
        </xdr:nvSpPr>
        <xdr:spPr>
          <a:xfrm>
            <a:off x="5769429" y="6185807"/>
            <a:ext cx="97970" cy="971550"/>
          </a:xfrm>
          <a:custGeom>
            <a:avLst/>
            <a:gdLst>
              <a:gd name="connsiteX0" fmla="*/ 0 w 0"/>
              <a:gd name="connsiteY0" fmla="*/ 0 h 1537607"/>
              <a:gd name="connsiteX1" fmla="*/ 0 w 0"/>
              <a:gd name="connsiteY1" fmla="*/ 1537607 h 153760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537607">
                <a:moveTo>
                  <a:pt x="0" y="0"/>
                </a:moveTo>
                <a:lnTo>
                  <a:pt x="0" y="1537607"/>
                </a:lnTo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 editAs="oneCell">
    <xdr:from>
      <xdr:col>3</xdr:col>
      <xdr:colOff>71436</xdr:colOff>
      <xdr:row>82</xdr:row>
      <xdr:rowOff>197308</xdr:rowOff>
    </xdr:from>
    <xdr:to>
      <xdr:col>35</xdr:col>
      <xdr:colOff>23812</xdr:colOff>
      <xdr:row>91</xdr:row>
      <xdr:rowOff>37425</xdr:rowOff>
    </xdr:to>
    <xdr:pic>
      <xdr:nvPicPr>
        <xdr:cNvPr id="84" name="8 Imagen" descr="Fachada Plaza Suta.jpg"/>
        <xdr:cNvPicPr/>
      </xdr:nvPicPr>
      <xdr:blipFill>
        <a:blip xmlns:r="http://schemas.openxmlformats.org/officeDocument/2006/relationships" r:embed="rId3"/>
        <a:srcRect l="2885" t="40977" r="1901" b="39703"/>
        <a:stretch>
          <a:fillRect/>
        </a:stretch>
      </xdr:blipFill>
      <xdr:spPr>
        <a:xfrm>
          <a:off x="806222" y="19097629"/>
          <a:ext cx="8048626" cy="1717903"/>
        </a:xfrm>
        <a:prstGeom prst="rect">
          <a:avLst/>
        </a:prstGeom>
      </xdr:spPr>
    </xdr:pic>
    <xdr:clientData/>
  </xdr:twoCellAnchor>
  <xdr:twoCellAnchor>
    <xdr:from>
      <xdr:col>13</xdr:col>
      <xdr:colOff>185397</xdr:colOff>
      <xdr:row>87</xdr:row>
      <xdr:rowOff>71442</xdr:rowOff>
    </xdr:from>
    <xdr:to>
      <xdr:col>18</xdr:col>
      <xdr:colOff>137771</xdr:colOff>
      <xdr:row>93</xdr:row>
      <xdr:rowOff>17013</xdr:rowOff>
    </xdr:to>
    <xdr:sp macro="" textlink="">
      <xdr:nvSpPr>
        <xdr:cNvPr id="86" name="85 Forma libre"/>
        <xdr:cNvSpPr/>
      </xdr:nvSpPr>
      <xdr:spPr>
        <a:xfrm>
          <a:off x="3437504" y="20101156"/>
          <a:ext cx="1177017" cy="1088571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19</xdr:col>
      <xdr:colOff>47625</xdr:colOff>
      <xdr:row>92</xdr:row>
      <xdr:rowOff>15993</xdr:rowOff>
    </xdr:from>
    <xdr:to>
      <xdr:col>32</xdr:col>
      <xdr:colOff>11906</xdr:colOff>
      <xdr:row>93</xdr:row>
      <xdr:rowOff>62938</xdr:rowOff>
    </xdr:to>
    <xdr:sp macro="" textlink="">
      <xdr:nvSpPr>
        <xdr:cNvPr id="87" name="86 CuadroTexto"/>
        <xdr:cNvSpPr txBox="1"/>
      </xdr:nvSpPr>
      <xdr:spPr>
        <a:xfrm>
          <a:off x="4769304" y="20998207"/>
          <a:ext cx="3338852" cy="2374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>
              <a:latin typeface="Arial" pitchFamily="34" charset="0"/>
              <a:cs typeface="Arial" pitchFamily="34" charset="0"/>
            </a:rPr>
            <a:t>Acabo muro exterior en graniplast -color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83</xdr:col>
      <xdr:colOff>114300</xdr:colOff>
      <xdr:row>3</xdr:row>
      <xdr:rowOff>0</xdr:rowOff>
    </xdr:from>
    <xdr:to>
      <xdr:col>84</xdr:col>
      <xdr:colOff>95250</xdr:colOff>
      <xdr:row>4</xdr:row>
      <xdr:rowOff>180975</xdr:rowOff>
    </xdr:to>
    <xdr:pic>
      <xdr:nvPicPr>
        <xdr:cNvPr id="12" name="Picture 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158400" y="485775"/>
          <a:ext cx="7429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238125</xdr:colOff>
      <xdr:row>47</xdr:row>
      <xdr:rowOff>0</xdr:rowOff>
    </xdr:from>
    <xdr:to>
      <xdr:col>19</xdr:col>
      <xdr:colOff>238125</xdr:colOff>
      <xdr:row>47</xdr:row>
      <xdr:rowOff>28575</xdr:rowOff>
    </xdr:to>
    <xdr:sp macro="" textlink="">
      <xdr:nvSpPr>
        <xdr:cNvPr id="25" name="Line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 bwMode="auto">
        <a:xfrm>
          <a:off x="5000625" y="22945725"/>
          <a:ext cx="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207508</xdr:colOff>
      <xdr:row>20</xdr:row>
      <xdr:rowOff>224517</xdr:rowOff>
    </xdr:from>
    <xdr:to>
      <xdr:col>35</xdr:col>
      <xdr:colOff>299357</xdr:colOff>
      <xdr:row>29</xdr:row>
      <xdr:rowOff>68034</xdr:rowOff>
    </xdr:to>
    <xdr:pic>
      <xdr:nvPicPr>
        <xdr:cNvPr id="53" name="8 Imagen" descr="Fachada Plaza Suta.jpg"/>
        <xdr:cNvPicPr/>
      </xdr:nvPicPr>
      <xdr:blipFill>
        <a:blip xmlns:r="http://schemas.openxmlformats.org/officeDocument/2006/relationships" r:embed="rId2"/>
        <a:srcRect l="2885" t="40977" r="1901" b="39703"/>
        <a:stretch>
          <a:fillRect/>
        </a:stretch>
      </xdr:blipFill>
      <xdr:spPr>
        <a:xfrm>
          <a:off x="697365" y="4850946"/>
          <a:ext cx="8433028" cy="1884589"/>
        </a:xfrm>
        <a:prstGeom prst="rect">
          <a:avLst/>
        </a:prstGeom>
      </xdr:spPr>
    </xdr:pic>
    <xdr:clientData/>
  </xdr:twoCellAnchor>
  <xdr:twoCellAnchor>
    <xdr:from>
      <xdr:col>12</xdr:col>
      <xdr:colOff>103754</xdr:colOff>
      <xdr:row>17</xdr:row>
      <xdr:rowOff>149680</xdr:rowOff>
    </xdr:from>
    <xdr:to>
      <xdr:col>17</xdr:col>
      <xdr:colOff>56129</xdr:colOff>
      <xdr:row>23</xdr:row>
      <xdr:rowOff>180296</xdr:rowOff>
    </xdr:to>
    <xdr:sp macro="" textlink="">
      <xdr:nvSpPr>
        <xdr:cNvPr id="54" name="53 Forma libre"/>
        <xdr:cNvSpPr/>
      </xdr:nvSpPr>
      <xdr:spPr>
        <a:xfrm flipV="1">
          <a:off x="3110933" y="4177394"/>
          <a:ext cx="1177017" cy="1309688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17</xdr:col>
      <xdr:colOff>156483</xdr:colOff>
      <xdr:row>16</xdr:row>
      <xdr:rowOff>175192</xdr:rowOff>
    </xdr:from>
    <xdr:to>
      <xdr:col>30</xdr:col>
      <xdr:colOff>120763</xdr:colOff>
      <xdr:row>17</xdr:row>
      <xdr:rowOff>199005</xdr:rowOff>
    </xdr:to>
    <xdr:sp macro="" textlink="">
      <xdr:nvSpPr>
        <xdr:cNvPr id="55" name="54 CuadroTexto"/>
        <xdr:cNvSpPr txBox="1"/>
      </xdr:nvSpPr>
      <xdr:spPr>
        <a:xfrm>
          <a:off x="4388304" y="3998799"/>
          <a:ext cx="3338852" cy="227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>
              <a:latin typeface="Arial" pitchFamily="34" charset="0"/>
              <a:cs typeface="Arial" pitchFamily="34" charset="0"/>
            </a:rPr>
            <a:t>CUBIERTA</a:t>
          </a:r>
          <a:r>
            <a:rPr lang="es-ES" sz="1100" baseline="0">
              <a:latin typeface="Arial" pitchFamily="34" charset="0"/>
              <a:cs typeface="Arial" pitchFamily="34" charset="0"/>
            </a:rPr>
            <a:t> Exterior -Teja Española</a:t>
          </a:r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158195</xdr:colOff>
      <xdr:row>78</xdr:row>
      <xdr:rowOff>0</xdr:rowOff>
    </xdr:from>
    <xdr:to>
      <xdr:col>27</xdr:col>
      <xdr:colOff>236435</xdr:colOff>
      <xdr:row>90</xdr:row>
      <xdr:rowOff>183696</xdr:rowOff>
    </xdr:to>
    <xdr:grpSp>
      <xdr:nvGrpSpPr>
        <xdr:cNvPr id="70" name="69 Grupo"/>
        <xdr:cNvGrpSpPr/>
      </xdr:nvGrpSpPr>
      <xdr:grpSpPr>
        <a:xfrm>
          <a:off x="920195" y="16621125"/>
          <a:ext cx="6396490" cy="2676071"/>
          <a:chOff x="1503589" y="17418844"/>
          <a:chExt cx="6305209" cy="2695915"/>
        </a:xfrm>
      </xdr:grpSpPr>
      <xdr:pic>
        <xdr:nvPicPr>
          <xdr:cNvPr id="58" name="57 Imagen" descr="2DO PISO- PLAZA SUTA-3 VERSION-Agosto-Model.jpg"/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3085" t="21920" r="4877" b="25726"/>
          <a:stretch>
            <a:fillRect/>
          </a:stretch>
        </xdr:blipFill>
        <xdr:spPr>
          <a:xfrm>
            <a:off x="1503589" y="17418844"/>
            <a:ext cx="6305209" cy="2695915"/>
          </a:xfrm>
          <a:prstGeom prst="rect">
            <a:avLst/>
          </a:prstGeom>
        </xdr:spPr>
      </xdr:pic>
      <xdr:sp macro="" textlink="">
        <xdr:nvSpPr>
          <xdr:cNvPr id="59" name="58 Rectángulo"/>
          <xdr:cNvSpPr/>
        </xdr:nvSpPr>
        <xdr:spPr>
          <a:xfrm>
            <a:off x="2628141" y="18508050"/>
            <a:ext cx="797794" cy="305526"/>
          </a:xfrm>
          <a:prstGeom prst="rect">
            <a:avLst/>
          </a:pr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4" name="63 Forma libre"/>
          <xdr:cNvSpPr/>
        </xdr:nvSpPr>
        <xdr:spPr>
          <a:xfrm>
            <a:off x="6822281" y="19009519"/>
            <a:ext cx="826294" cy="547687"/>
          </a:xfrm>
          <a:custGeom>
            <a:avLst/>
            <a:gdLst>
              <a:gd name="connsiteX0" fmla="*/ 0 w 819150"/>
              <a:gd name="connsiteY0" fmla="*/ 552450 h 552450"/>
              <a:gd name="connsiteX1" fmla="*/ 0 w 819150"/>
              <a:gd name="connsiteY1" fmla="*/ 180975 h 552450"/>
              <a:gd name="connsiteX2" fmla="*/ 314325 w 819150"/>
              <a:gd name="connsiteY2" fmla="*/ 180975 h 552450"/>
              <a:gd name="connsiteX3" fmla="*/ 314325 w 819150"/>
              <a:gd name="connsiteY3" fmla="*/ 0 h 552450"/>
              <a:gd name="connsiteX4" fmla="*/ 809625 w 819150"/>
              <a:gd name="connsiteY4" fmla="*/ 9525 h 552450"/>
              <a:gd name="connsiteX5" fmla="*/ 819150 w 819150"/>
              <a:gd name="connsiteY5" fmla="*/ 542925 h 552450"/>
              <a:gd name="connsiteX6" fmla="*/ 0 w 819150"/>
              <a:gd name="connsiteY6" fmla="*/ 552450 h 5524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19150" h="552450">
                <a:moveTo>
                  <a:pt x="0" y="552450"/>
                </a:moveTo>
                <a:lnTo>
                  <a:pt x="0" y="180975"/>
                </a:lnTo>
                <a:lnTo>
                  <a:pt x="314325" y="180975"/>
                </a:lnTo>
                <a:lnTo>
                  <a:pt x="314325" y="0"/>
                </a:lnTo>
                <a:lnTo>
                  <a:pt x="809625" y="9525"/>
                </a:lnTo>
                <a:lnTo>
                  <a:pt x="819150" y="542925"/>
                </a:lnTo>
                <a:lnTo>
                  <a:pt x="0" y="552450"/>
                </a:lnTo>
                <a:close/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5" name="64 Rectángulo"/>
          <xdr:cNvSpPr/>
        </xdr:nvSpPr>
        <xdr:spPr>
          <a:xfrm>
            <a:off x="6812756" y="18971419"/>
            <a:ext cx="326232" cy="197644"/>
          </a:xfrm>
          <a:prstGeom prst="rect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3</xdr:col>
      <xdr:colOff>144590</xdr:colOff>
      <xdr:row>62</xdr:row>
      <xdr:rowOff>56812</xdr:rowOff>
    </xdr:from>
    <xdr:to>
      <xdr:col>28</xdr:col>
      <xdr:colOff>124180</xdr:colOff>
      <xdr:row>75</xdr:row>
      <xdr:rowOff>190483</xdr:rowOff>
    </xdr:to>
    <xdr:grpSp>
      <xdr:nvGrpSpPr>
        <xdr:cNvPr id="69" name="68 Grupo"/>
        <xdr:cNvGrpSpPr/>
      </xdr:nvGrpSpPr>
      <xdr:grpSpPr>
        <a:xfrm>
          <a:off x="906590" y="13375937"/>
          <a:ext cx="6551840" cy="2800671"/>
          <a:chOff x="1561420" y="14272871"/>
          <a:chExt cx="6456590" cy="2848296"/>
        </a:xfrm>
      </xdr:grpSpPr>
      <xdr:pic>
        <xdr:nvPicPr>
          <xdr:cNvPr id="56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 l="10860" t="28031" r="45902" b="37161"/>
          <a:stretch>
            <a:fillRect/>
          </a:stretch>
        </xdr:blipFill>
        <xdr:spPr bwMode="auto">
          <a:xfrm>
            <a:off x="1561420" y="14272871"/>
            <a:ext cx="6456590" cy="2848296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sp macro="" textlink="">
        <xdr:nvSpPr>
          <xdr:cNvPr id="66" name="65 Rectángulo"/>
          <xdr:cNvSpPr/>
        </xdr:nvSpPr>
        <xdr:spPr>
          <a:xfrm>
            <a:off x="4710112" y="15530514"/>
            <a:ext cx="721518" cy="892968"/>
          </a:xfrm>
          <a:prstGeom prst="rect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s-ES" sz="1100"/>
          </a:p>
        </xdr:txBody>
      </xdr:sp>
    </xdr:grpSp>
    <xdr:clientData/>
  </xdr:twoCellAnchor>
  <xdr:twoCellAnchor>
    <xdr:from>
      <xdr:col>29</xdr:col>
      <xdr:colOff>23828</xdr:colOff>
      <xdr:row>78</xdr:row>
      <xdr:rowOff>0</xdr:rowOff>
    </xdr:from>
    <xdr:to>
      <xdr:col>30</xdr:col>
      <xdr:colOff>71453</xdr:colOff>
      <xdr:row>79</xdr:row>
      <xdr:rowOff>0</xdr:rowOff>
    </xdr:to>
    <xdr:sp macro="" textlink="">
      <xdr:nvSpPr>
        <xdr:cNvPr id="67" name="66 Rectángulo"/>
        <xdr:cNvSpPr/>
      </xdr:nvSpPr>
      <xdr:spPr>
        <a:xfrm>
          <a:off x="7500953" y="17418844"/>
          <a:ext cx="297656" cy="226219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29</xdr:col>
      <xdr:colOff>26209</xdr:colOff>
      <xdr:row>81</xdr:row>
      <xdr:rowOff>200025</xdr:rowOff>
    </xdr:from>
    <xdr:to>
      <xdr:col>30</xdr:col>
      <xdr:colOff>76215</xdr:colOff>
      <xdr:row>83</xdr:row>
      <xdr:rowOff>9525</xdr:rowOff>
    </xdr:to>
    <xdr:sp macro="" textlink="">
      <xdr:nvSpPr>
        <xdr:cNvPr id="68" name="67 Rectángulo"/>
        <xdr:cNvSpPr/>
      </xdr:nvSpPr>
      <xdr:spPr>
        <a:xfrm>
          <a:off x="7503334" y="18297525"/>
          <a:ext cx="300037" cy="226219"/>
        </a:xfrm>
        <a:prstGeom prst="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31</xdr:col>
      <xdr:colOff>83343</xdr:colOff>
      <xdr:row>77</xdr:row>
      <xdr:rowOff>214315</xdr:rowOff>
    </xdr:from>
    <xdr:to>
      <xdr:col>35</xdr:col>
      <xdr:colOff>71437</xdr:colOff>
      <xdr:row>78</xdr:row>
      <xdr:rowOff>190503</xdr:rowOff>
    </xdr:to>
    <xdr:sp macro="" textlink="">
      <xdr:nvSpPr>
        <xdr:cNvPr id="71" name="70 CuadroTexto"/>
        <xdr:cNvSpPr txBox="1"/>
      </xdr:nvSpPr>
      <xdr:spPr>
        <a:xfrm>
          <a:off x="8060531" y="17406940"/>
          <a:ext cx="988219" cy="2024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CR-DRYWALL</a:t>
          </a:r>
        </a:p>
      </xdr:txBody>
    </xdr:sp>
    <xdr:clientData/>
  </xdr:twoCellAnchor>
  <xdr:twoCellAnchor>
    <xdr:from>
      <xdr:col>31</xdr:col>
      <xdr:colOff>33336</xdr:colOff>
      <xdr:row>81</xdr:row>
      <xdr:rowOff>200028</xdr:rowOff>
    </xdr:from>
    <xdr:to>
      <xdr:col>35</xdr:col>
      <xdr:colOff>21430</xdr:colOff>
      <xdr:row>82</xdr:row>
      <xdr:rowOff>176216</xdr:rowOff>
    </xdr:to>
    <xdr:sp macro="" textlink="">
      <xdr:nvSpPr>
        <xdr:cNvPr id="72" name="71 CuadroTexto"/>
        <xdr:cNvSpPr txBox="1"/>
      </xdr:nvSpPr>
      <xdr:spPr>
        <a:xfrm>
          <a:off x="8010524" y="18297528"/>
          <a:ext cx="988219" cy="2024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CR-BAÑOS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54428</xdr:colOff>
      <xdr:row>30</xdr:row>
      <xdr:rowOff>54428</xdr:rowOff>
    </xdr:from>
    <xdr:to>
      <xdr:col>29</xdr:col>
      <xdr:colOff>244928</xdr:colOff>
      <xdr:row>44</xdr:row>
      <xdr:rowOff>34017</xdr:rowOff>
    </xdr:to>
    <xdr:grpSp>
      <xdr:nvGrpSpPr>
        <xdr:cNvPr id="127" name="126 Grupo"/>
        <xdr:cNvGrpSpPr/>
      </xdr:nvGrpSpPr>
      <xdr:grpSpPr>
        <a:xfrm>
          <a:off x="1070428" y="6610803"/>
          <a:ext cx="6762750" cy="3011714"/>
          <a:chOff x="1503589" y="17418844"/>
          <a:chExt cx="6305209" cy="2695915"/>
        </a:xfrm>
      </xdr:grpSpPr>
      <xdr:pic>
        <xdr:nvPicPr>
          <xdr:cNvPr id="128" name="127 Imagen" descr="2DO PISO- PLAZA SUTA-3 VERSION-Agosto-Model.jpg"/>
          <xdr:cNvPicPr>
            <a:picLocks noChangeAspect="1"/>
          </xdr:cNvPicPr>
        </xdr:nvPicPr>
        <xdr:blipFill>
          <a:blip xmlns:r="http://schemas.openxmlformats.org/officeDocument/2006/relationships" r:embed="rId1"/>
          <a:srcRect l="3085" t="21920" r="4877" b="25726"/>
          <a:stretch>
            <a:fillRect/>
          </a:stretch>
        </xdr:blipFill>
        <xdr:spPr>
          <a:xfrm>
            <a:off x="1503589" y="17418844"/>
            <a:ext cx="6305209" cy="2695915"/>
          </a:xfrm>
          <a:prstGeom prst="rect">
            <a:avLst/>
          </a:prstGeom>
        </xdr:spPr>
      </xdr:pic>
      <xdr:sp macro="" textlink="">
        <xdr:nvSpPr>
          <xdr:cNvPr id="129" name="128 Rectángulo"/>
          <xdr:cNvSpPr/>
        </xdr:nvSpPr>
        <xdr:spPr>
          <a:xfrm>
            <a:off x="2628141" y="18508050"/>
            <a:ext cx="797794" cy="305526"/>
          </a:xfrm>
          <a:prstGeom prst="rect">
            <a:avLst/>
          </a:pr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0" name="129 Forma libre"/>
          <xdr:cNvSpPr/>
        </xdr:nvSpPr>
        <xdr:spPr>
          <a:xfrm>
            <a:off x="6822281" y="19009519"/>
            <a:ext cx="826294" cy="547687"/>
          </a:xfrm>
          <a:custGeom>
            <a:avLst/>
            <a:gdLst>
              <a:gd name="connsiteX0" fmla="*/ 0 w 819150"/>
              <a:gd name="connsiteY0" fmla="*/ 552450 h 552450"/>
              <a:gd name="connsiteX1" fmla="*/ 0 w 819150"/>
              <a:gd name="connsiteY1" fmla="*/ 180975 h 552450"/>
              <a:gd name="connsiteX2" fmla="*/ 314325 w 819150"/>
              <a:gd name="connsiteY2" fmla="*/ 180975 h 552450"/>
              <a:gd name="connsiteX3" fmla="*/ 314325 w 819150"/>
              <a:gd name="connsiteY3" fmla="*/ 0 h 552450"/>
              <a:gd name="connsiteX4" fmla="*/ 809625 w 819150"/>
              <a:gd name="connsiteY4" fmla="*/ 9525 h 552450"/>
              <a:gd name="connsiteX5" fmla="*/ 819150 w 819150"/>
              <a:gd name="connsiteY5" fmla="*/ 542925 h 552450"/>
              <a:gd name="connsiteX6" fmla="*/ 0 w 819150"/>
              <a:gd name="connsiteY6" fmla="*/ 552450 h 5524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19150" h="552450">
                <a:moveTo>
                  <a:pt x="0" y="552450"/>
                </a:moveTo>
                <a:lnTo>
                  <a:pt x="0" y="180975"/>
                </a:lnTo>
                <a:lnTo>
                  <a:pt x="314325" y="180975"/>
                </a:lnTo>
                <a:lnTo>
                  <a:pt x="314325" y="0"/>
                </a:lnTo>
                <a:lnTo>
                  <a:pt x="809625" y="9525"/>
                </a:lnTo>
                <a:lnTo>
                  <a:pt x="819150" y="542925"/>
                </a:lnTo>
                <a:lnTo>
                  <a:pt x="0" y="552450"/>
                </a:lnTo>
                <a:close/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1" name="130 Rectángulo"/>
          <xdr:cNvSpPr/>
        </xdr:nvSpPr>
        <xdr:spPr>
          <a:xfrm>
            <a:off x="6812756" y="18971419"/>
            <a:ext cx="326232" cy="197644"/>
          </a:xfrm>
          <a:prstGeom prst="rect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19</xdr:col>
      <xdr:colOff>238125</xdr:colOff>
      <xdr:row>46</xdr:row>
      <xdr:rowOff>28575</xdr:rowOff>
    </xdr:from>
    <xdr:to>
      <xdr:col>19</xdr:col>
      <xdr:colOff>238125</xdr:colOff>
      <xdr:row>48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5000625" y="14830425"/>
          <a:ext cx="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1019175</xdr:colOff>
      <xdr:row>46</xdr:row>
      <xdr:rowOff>0</xdr:rowOff>
    </xdr:from>
    <xdr:to>
      <xdr:col>36</xdr:col>
      <xdr:colOff>1019175</xdr:colOff>
      <xdr:row>48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10553700" y="14801850"/>
          <a:ext cx="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79</xdr:col>
      <xdr:colOff>1019175</xdr:colOff>
      <xdr:row>45</xdr:row>
      <xdr:rowOff>0</xdr:rowOff>
    </xdr:from>
    <xdr:to>
      <xdr:col>79</xdr:col>
      <xdr:colOff>1019175</xdr:colOff>
      <xdr:row>47</xdr:row>
      <xdr:rowOff>161925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45443775" y="14563725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276225</xdr:colOff>
      <xdr:row>47</xdr:row>
      <xdr:rowOff>9525</xdr:rowOff>
    </xdr:from>
    <xdr:to>
      <xdr:col>84</xdr:col>
      <xdr:colOff>714375</xdr:colOff>
      <xdr:row>47</xdr:row>
      <xdr:rowOff>9525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46482000" y="15001875"/>
          <a:ext cx="2724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69</xdr:col>
      <xdr:colOff>28575</xdr:colOff>
      <xdr:row>46</xdr:row>
      <xdr:rowOff>152400</xdr:rowOff>
    </xdr:from>
    <xdr:to>
      <xdr:col>79</xdr:col>
      <xdr:colOff>171450</xdr:colOff>
      <xdr:row>46</xdr:row>
      <xdr:rowOff>152400</xdr:rowOff>
    </xdr:to>
    <xdr:sp macro="" textlink="">
      <xdr:nvSpPr>
        <xdr:cNvPr id="11" name="Line 4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37090350" y="14954250"/>
          <a:ext cx="776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83</xdr:col>
      <xdr:colOff>114300</xdr:colOff>
      <xdr:row>3</xdr:row>
      <xdr:rowOff>0</xdr:rowOff>
    </xdr:from>
    <xdr:to>
      <xdr:col>84</xdr:col>
      <xdr:colOff>95250</xdr:colOff>
      <xdr:row>4</xdr:row>
      <xdr:rowOff>180975</xdr:rowOff>
    </xdr:to>
    <xdr:pic>
      <xdr:nvPicPr>
        <xdr:cNvPr id="12" name="Picture 8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44075" y="485775"/>
          <a:ext cx="7429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238125</xdr:colOff>
      <xdr:row>94</xdr:row>
      <xdr:rowOff>0</xdr:rowOff>
    </xdr:from>
    <xdr:to>
      <xdr:col>19</xdr:col>
      <xdr:colOff>238125</xdr:colOff>
      <xdr:row>94</xdr:row>
      <xdr:rowOff>28575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5000625" y="24803100"/>
          <a:ext cx="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232140</xdr:colOff>
      <xdr:row>15</xdr:row>
      <xdr:rowOff>15307</xdr:rowOff>
    </xdr:from>
    <xdr:to>
      <xdr:col>30</xdr:col>
      <xdr:colOff>54428</xdr:colOff>
      <xdr:row>28</xdr:row>
      <xdr:rowOff>149375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10860" t="28031" r="45902" b="37161"/>
        <a:stretch>
          <a:fillRect/>
        </a:stretch>
      </xdr:blipFill>
      <xdr:spPr bwMode="auto">
        <a:xfrm>
          <a:off x="966926" y="4287950"/>
          <a:ext cx="6693895" cy="29779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27</xdr:col>
      <xdr:colOff>171790</xdr:colOff>
      <xdr:row>21</xdr:row>
      <xdr:rowOff>149679</xdr:rowOff>
    </xdr:from>
    <xdr:to>
      <xdr:col>32</xdr:col>
      <xdr:colOff>124164</xdr:colOff>
      <xdr:row>24</xdr:row>
      <xdr:rowOff>71440</xdr:rowOff>
    </xdr:to>
    <xdr:sp macro="" textlink="">
      <xdr:nvSpPr>
        <xdr:cNvPr id="120" name="119 Forma libre"/>
        <xdr:cNvSpPr/>
      </xdr:nvSpPr>
      <xdr:spPr>
        <a:xfrm flipV="1">
          <a:off x="7043397" y="5646965"/>
          <a:ext cx="1177017" cy="629332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30</xdr:col>
      <xdr:colOff>170090</xdr:colOff>
      <xdr:row>18</xdr:row>
      <xdr:rowOff>93551</xdr:rowOff>
    </xdr:from>
    <xdr:to>
      <xdr:col>35</xdr:col>
      <xdr:colOff>530678</xdr:colOff>
      <xdr:row>21</xdr:row>
      <xdr:rowOff>31297</xdr:rowOff>
    </xdr:to>
    <xdr:sp macro="" textlink="">
      <xdr:nvSpPr>
        <xdr:cNvPr id="126" name="125 CuadroTexto"/>
        <xdr:cNvSpPr txBox="1"/>
      </xdr:nvSpPr>
      <xdr:spPr>
        <a:xfrm>
          <a:off x="7776483" y="4964908"/>
          <a:ext cx="1585231" cy="56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latin typeface="Arial" pitchFamily="34" charset="0"/>
              <a:cs typeface="Arial" pitchFamily="34" charset="0"/>
            </a:rPr>
            <a:t>PISO</a:t>
          </a:r>
          <a:r>
            <a:rPr lang="es-ES" sz="1100" baseline="0">
              <a:latin typeface="Arial" pitchFamily="34" charset="0"/>
              <a:cs typeface="Arial" pitchFamily="34" charset="0"/>
            </a:rPr>
            <a:t> PORCELANATO-ALFA</a:t>
          </a:r>
          <a:endParaRPr lang="es-E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17</xdr:col>
      <xdr:colOff>204108</xdr:colOff>
      <xdr:row>32</xdr:row>
      <xdr:rowOff>108857</xdr:rowOff>
    </xdr:from>
    <xdr:to>
      <xdr:col>31</xdr:col>
      <xdr:colOff>231321</xdr:colOff>
      <xdr:row>37</xdr:row>
      <xdr:rowOff>149679</xdr:rowOff>
    </xdr:to>
    <xdr:sp macro="" textlink="">
      <xdr:nvSpPr>
        <xdr:cNvPr id="132" name="131 Forma libre"/>
        <xdr:cNvSpPr/>
      </xdr:nvSpPr>
      <xdr:spPr>
        <a:xfrm flipV="1">
          <a:off x="4435929" y="8014607"/>
          <a:ext cx="3646713" cy="1183822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30</xdr:col>
      <xdr:colOff>63955</xdr:colOff>
      <xdr:row>39</xdr:row>
      <xdr:rowOff>1022</xdr:rowOff>
    </xdr:from>
    <xdr:to>
      <xdr:col>35</xdr:col>
      <xdr:colOff>424543</xdr:colOff>
      <xdr:row>41</xdr:row>
      <xdr:rowOff>183697</xdr:rowOff>
    </xdr:to>
    <xdr:sp macro="" textlink="">
      <xdr:nvSpPr>
        <xdr:cNvPr id="133" name="132 CuadroTexto"/>
        <xdr:cNvSpPr txBox="1"/>
      </xdr:nvSpPr>
      <xdr:spPr>
        <a:xfrm>
          <a:off x="7670348" y="9485201"/>
          <a:ext cx="1585231" cy="56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latin typeface="Arial" pitchFamily="34" charset="0"/>
              <a:cs typeface="Arial" pitchFamily="34" charset="0"/>
            </a:rPr>
            <a:t>PORCELANATO COSTELLAZIONE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OFC. </a:t>
          </a:r>
          <a:endParaRPr lang="es-E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30</xdr:col>
      <xdr:colOff>77562</xdr:colOff>
      <xdr:row>28</xdr:row>
      <xdr:rowOff>164308</xdr:rowOff>
    </xdr:from>
    <xdr:to>
      <xdr:col>35</xdr:col>
      <xdr:colOff>438150</xdr:colOff>
      <xdr:row>31</xdr:row>
      <xdr:rowOff>156483</xdr:rowOff>
    </xdr:to>
    <xdr:sp macro="" textlink="">
      <xdr:nvSpPr>
        <xdr:cNvPr id="134" name="133 CuadroTexto"/>
        <xdr:cNvSpPr txBox="1"/>
      </xdr:nvSpPr>
      <xdr:spPr>
        <a:xfrm>
          <a:off x="7683955" y="7308058"/>
          <a:ext cx="1585231" cy="56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latin typeface="Arial" pitchFamily="34" charset="0"/>
              <a:cs typeface="Arial" pitchFamily="34" charset="0"/>
            </a:rPr>
            <a:t>PISO</a:t>
          </a:r>
          <a:r>
            <a:rPr lang="es-ES" sz="1100" baseline="0">
              <a:latin typeface="Arial" pitchFamily="34" charset="0"/>
              <a:cs typeface="Arial" pitchFamily="34" charset="0"/>
            </a:rPr>
            <a:t> TERRAZA EN TABLON DE GRES</a:t>
          </a:r>
          <a:endParaRPr lang="es-E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12</xdr:col>
      <xdr:colOff>68034</xdr:colOff>
      <xdr:row>36</xdr:row>
      <xdr:rowOff>13607</xdr:rowOff>
    </xdr:from>
    <xdr:to>
      <xdr:col>25</xdr:col>
      <xdr:colOff>95249</xdr:colOff>
      <xdr:row>40</xdr:row>
      <xdr:rowOff>163285</xdr:rowOff>
    </xdr:to>
    <xdr:sp macro="" textlink="">
      <xdr:nvSpPr>
        <xdr:cNvPr id="135" name="134 Forma libre"/>
        <xdr:cNvSpPr/>
      </xdr:nvSpPr>
      <xdr:spPr>
        <a:xfrm>
          <a:off x="3075213" y="8831036"/>
          <a:ext cx="3401786" cy="1006928"/>
        </a:xfrm>
        <a:custGeom>
          <a:avLst/>
          <a:gdLst>
            <a:gd name="connsiteX0" fmla="*/ 27215 w 3401786"/>
            <a:gd name="connsiteY0" fmla="*/ 0 h 1006928"/>
            <a:gd name="connsiteX1" fmla="*/ 0 w 3401786"/>
            <a:gd name="connsiteY1" fmla="*/ 993321 h 1006928"/>
            <a:gd name="connsiteX2" fmla="*/ 3388179 w 3401786"/>
            <a:gd name="connsiteY2" fmla="*/ 1006928 h 1006928"/>
            <a:gd name="connsiteX3" fmla="*/ 3401786 w 3401786"/>
            <a:gd name="connsiteY3" fmla="*/ 476250 h 1006928"/>
            <a:gd name="connsiteX4" fmla="*/ 2299607 w 3401786"/>
            <a:gd name="connsiteY4" fmla="*/ 476250 h 1006928"/>
            <a:gd name="connsiteX5" fmla="*/ 2272393 w 3401786"/>
            <a:gd name="connsiteY5" fmla="*/ 54428 h 1006928"/>
            <a:gd name="connsiteX6" fmla="*/ 27215 w 3401786"/>
            <a:gd name="connsiteY6" fmla="*/ 81643 h 1006928"/>
            <a:gd name="connsiteX7" fmla="*/ 40822 w 3401786"/>
            <a:gd name="connsiteY7" fmla="*/ 54428 h 100692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3401786" h="1006928">
              <a:moveTo>
                <a:pt x="27215" y="0"/>
              </a:moveTo>
              <a:lnTo>
                <a:pt x="0" y="993321"/>
              </a:lnTo>
              <a:lnTo>
                <a:pt x="3388179" y="1006928"/>
              </a:lnTo>
              <a:lnTo>
                <a:pt x="3401786" y="476250"/>
              </a:lnTo>
              <a:lnTo>
                <a:pt x="2299607" y="476250"/>
              </a:lnTo>
              <a:lnTo>
                <a:pt x="2272393" y="54428"/>
              </a:lnTo>
              <a:lnTo>
                <a:pt x="27215" y="81643"/>
              </a:lnTo>
              <a:lnTo>
                <a:pt x="40822" y="54428"/>
              </a:lnTo>
            </a:path>
          </a:pathLst>
        </a:custGeom>
        <a:ln w="34925">
          <a:solidFill>
            <a:schemeClr val="accent6">
              <a:lumMod val="75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20</xdr:col>
      <xdr:colOff>190500</xdr:colOff>
      <xdr:row>24</xdr:row>
      <xdr:rowOff>122464</xdr:rowOff>
    </xdr:from>
    <xdr:to>
      <xdr:col>31</xdr:col>
      <xdr:colOff>220435</xdr:colOff>
      <xdr:row>32</xdr:row>
      <xdr:rowOff>95250</xdr:rowOff>
    </xdr:to>
    <xdr:sp macro="" textlink="">
      <xdr:nvSpPr>
        <xdr:cNvPr id="136" name="135 Forma libre"/>
        <xdr:cNvSpPr/>
      </xdr:nvSpPr>
      <xdr:spPr>
        <a:xfrm>
          <a:off x="5157107" y="6327321"/>
          <a:ext cx="2914649" cy="1673679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19</xdr:col>
      <xdr:colOff>217714</xdr:colOff>
      <xdr:row>21</xdr:row>
      <xdr:rowOff>95250</xdr:rowOff>
    </xdr:from>
    <xdr:to>
      <xdr:col>21</xdr:col>
      <xdr:colOff>204107</xdr:colOff>
      <xdr:row>25</xdr:row>
      <xdr:rowOff>149678</xdr:rowOff>
    </xdr:to>
    <xdr:sp macro="" textlink="">
      <xdr:nvSpPr>
        <xdr:cNvPr id="137" name="136 Rectángulo"/>
        <xdr:cNvSpPr/>
      </xdr:nvSpPr>
      <xdr:spPr>
        <a:xfrm>
          <a:off x="4939393" y="5592536"/>
          <a:ext cx="476250" cy="993321"/>
        </a:xfrm>
        <a:prstGeom prst="rect">
          <a:avLst/>
        </a:prstGeom>
        <a:ln w="34925">
          <a:solidFill>
            <a:schemeClr val="accent6">
              <a:lumMod val="75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28</xdr:col>
      <xdr:colOff>40821</xdr:colOff>
      <xdr:row>40</xdr:row>
      <xdr:rowOff>68035</xdr:rowOff>
    </xdr:from>
    <xdr:to>
      <xdr:col>33</xdr:col>
      <xdr:colOff>31635</xdr:colOff>
      <xdr:row>42</xdr:row>
      <xdr:rowOff>193221</xdr:rowOff>
    </xdr:to>
    <xdr:sp macro="" textlink="">
      <xdr:nvSpPr>
        <xdr:cNvPr id="143" name="142 Forma libre"/>
        <xdr:cNvSpPr/>
      </xdr:nvSpPr>
      <xdr:spPr>
        <a:xfrm>
          <a:off x="7157357" y="9742714"/>
          <a:ext cx="1215457" cy="519793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 editAs="oneCell">
    <xdr:from>
      <xdr:col>3</xdr:col>
      <xdr:colOff>190500</xdr:colOff>
      <xdr:row>111</xdr:row>
      <xdr:rowOff>1</xdr:rowOff>
    </xdr:from>
    <xdr:to>
      <xdr:col>32</xdr:col>
      <xdr:colOff>65560</xdr:colOff>
      <xdr:row>131</xdr:row>
      <xdr:rowOff>149678</xdr:rowOff>
    </xdr:to>
    <xdr:pic>
      <xdr:nvPicPr>
        <xdr:cNvPr id="144" name="143 Imagen" descr="CUADRO PUERTAS.jpg"/>
        <xdr:cNvPicPr>
          <a:picLocks noChangeAspect="1"/>
        </xdr:cNvPicPr>
      </xdr:nvPicPr>
      <xdr:blipFill>
        <a:blip xmlns:r="http://schemas.openxmlformats.org/officeDocument/2006/relationships" r:embed="rId4"/>
        <a:srcRect l="3005" t="12676" r="2347" b="15023"/>
        <a:stretch>
          <a:fillRect/>
        </a:stretch>
      </xdr:blipFill>
      <xdr:spPr>
        <a:xfrm>
          <a:off x="925286" y="27432001"/>
          <a:ext cx="7236524" cy="4422320"/>
        </a:xfrm>
        <a:prstGeom prst="rect">
          <a:avLst/>
        </a:prstGeom>
      </xdr:spPr>
    </xdr:pic>
    <xdr:clientData/>
  </xdr:twoCellAnchor>
  <xdr:twoCellAnchor>
    <xdr:from>
      <xdr:col>12</xdr:col>
      <xdr:colOff>217714</xdr:colOff>
      <xdr:row>119</xdr:row>
      <xdr:rowOff>0</xdr:rowOff>
    </xdr:from>
    <xdr:to>
      <xdr:col>16</xdr:col>
      <xdr:colOff>95250</xdr:colOff>
      <xdr:row>131</xdr:row>
      <xdr:rowOff>0</xdr:rowOff>
    </xdr:to>
    <xdr:sp macro="" textlink="">
      <xdr:nvSpPr>
        <xdr:cNvPr id="150" name="149 Rectángulo"/>
        <xdr:cNvSpPr/>
      </xdr:nvSpPr>
      <xdr:spPr>
        <a:xfrm>
          <a:off x="3224893" y="29173714"/>
          <a:ext cx="857250" cy="2667000"/>
        </a:xfrm>
        <a:prstGeom prst="rect">
          <a:avLst/>
        </a:prstGeom>
        <a:noFill/>
        <a:ln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21</xdr:col>
      <xdr:colOff>231321</xdr:colOff>
      <xdr:row>114</xdr:row>
      <xdr:rowOff>108857</xdr:rowOff>
    </xdr:from>
    <xdr:to>
      <xdr:col>32</xdr:col>
      <xdr:colOff>40821</xdr:colOff>
      <xdr:row>114</xdr:row>
      <xdr:rowOff>122464</xdr:rowOff>
    </xdr:to>
    <xdr:sp macro="" textlink="">
      <xdr:nvSpPr>
        <xdr:cNvPr id="151" name="150 Forma libre"/>
        <xdr:cNvSpPr/>
      </xdr:nvSpPr>
      <xdr:spPr>
        <a:xfrm>
          <a:off x="5442857" y="28112357"/>
          <a:ext cx="2694214" cy="13607"/>
        </a:xfrm>
        <a:custGeom>
          <a:avLst/>
          <a:gdLst>
            <a:gd name="connsiteX0" fmla="*/ 0 w 2694214"/>
            <a:gd name="connsiteY0" fmla="*/ 0 h 13607"/>
            <a:gd name="connsiteX1" fmla="*/ 2694214 w 2694214"/>
            <a:gd name="connsiteY1" fmla="*/ 13607 h 136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694214" h="13607">
              <a:moveTo>
                <a:pt x="0" y="0"/>
              </a:moveTo>
              <a:lnTo>
                <a:pt x="2694214" y="13607"/>
              </a:lnTo>
            </a:path>
          </a:pathLst>
        </a:custGeom>
        <a:noFill/>
        <a:ln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57</xdr:row>
      <xdr:rowOff>0</xdr:rowOff>
    </xdr:from>
    <xdr:to>
      <xdr:col>29</xdr:col>
      <xdr:colOff>190500</xdr:colOff>
      <xdr:row>70</xdr:row>
      <xdr:rowOff>138339</xdr:rowOff>
    </xdr:to>
    <xdr:grpSp>
      <xdr:nvGrpSpPr>
        <xdr:cNvPr id="41" name="126 Grupo"/>
        <xdr:cNvGrpSpPr/>
      </xdr:nvGrpSpPr>
      <xdr:grpSpPr>
        <a:xfrm>
          <a:off x="1016000" y="12414250"/>
          <a:ext cx="6762750" cy="3011714"/>
          <a:chOff x="1503589" y="17418844"/>
          <a:chExt cx="6305209" cy="2695915"/>
        </a:xfrm>
      </xdr:grpSpPr>
      <xdr:pic>
        <xdr:nvPicPr>
          <xdr:cNvPr id="42" name="127 Imagen" descr="2DO PISO- PLAZA SUTA-3 VERSION-Agosto-Model.jpg"/>
          <xdr:cNvPicPr>
            <a:picLocks noChangeAspect="1"/>
          </xdr:cNvPicPr>
        </xdr:nvPicPr>
        <xdr:blipFill>
          <a:blip xmlns:r="http://schemas.openxmlformats.org/officeDocument/2006/relationships" r:embed="rId1"/>
          <a:srcRect l="3085" t="21920" r="4877" b="25726"/>
          <a:stretch>
            <a:fillRect/>
          </a:stretch>
        </xdr:blipFill>
        <xdr:spPr>
          <a:xfrm>
            <a:off x="1503589" y="17418844"/>
            <a:ext cx="6305209" cy="2695915"/>
          </a:xfrm>
          <a:prstGeom prst="rect">
            <a:avLst/>
          </a:prstGeom>
        </xdr:spPr>
      </xdr:pic>
      <xdr:sp macro="" textlink="">
        <xdr:nvSpPr>
          <xdr:cNvPr id="43" name="128 Rectángulo"/>
          <xdr:cNvSpPr/>
        </xdr:nvSpPr>
        <xdr:spPr>
          <a:xfrm>
            <a:off x="2628141" y="18508050"/>
            <a:ext cx="797794" cy="305526"/>
          </a:xfrm>
          <a:prstGeom prst="rect">
            <a:avLst/>
          </a:pr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4" name="129 Forma libre"/>
          <xdr:cNvSpPr/>
        </xdr:nvSpPr>
        <xdr:spPr>
          <a:xfrm>
            <a:off x="6822281" y="19009519"/>
            <a:ext cx="826294" cy="547687"/>
          </a:xfrm>
          <a:custGeom>
            <a:avLst/>
            <a:gdLst>
              <a:gd name="connsiteX0" fmla="*/ 0 w 819150"/>
              <a:gd name="connsiteY0" fmla="*/ 552450 h 552450"/>
              <a:gd name="connsiteX1" fmla="*/ 0 w 819150"/>
              <a:gd name="connsiteY1" fmla="*/ 180975 h 552450"/>
              <a:gd name="connsiteX2" fmla="*/ 314325 w 819150"/>
              <a:gd name="connsiteY2" fmla="*/ 180975 h 552450"/>
              <a:gd name="connsiteX3" fmla="*/ 314325 w 819150"/>
              <a:gd name="connsiteY3" fmla="*/ 0 h 552450"/>
              <a:gd name="connsiteX4" fmla="*/ 809625 w 819150"/>
              <a:gd name="connsiteY4" fmla="*/ 9525 h 552450"/>
              <a:gd name="connsiteX5" fmla="*/ 819150 w 819150"/>
              <a:gd name="connsiteY5" fmla="*/ 542925 h 552450"/>
              <a:gd name="connsiteX6" fmla="*/ 0 w 819150"/>
              <a:gd name="connsiteY6" fmla="*/ 552450 h 5524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19150" h="552450">
                <a:moveTo>
                  <a:pt x="0" y="552450"/>
                </a:moveTo>
                <a:lnTo>
                  <a:pt x="0" y="180975"/>
                </a:lnTo>
                <a:lnTo>
                  <a:pt x="314325" y="180975"/>
                </a:lnTo>
                <a:lnTo>
                  <a:pt x="314325" y="0"/>
                </a:lnTo>
                <a:lnTo>
                  <a:pt x="809625" y="9525"/>
                </a:lnTo>
                <a:lnTo>
                  <a:pt x="819150" y="542925"/>
                </a:lnTo>
                <a:lnTo>
                  <a:pt x="0" y="552450"/>
                </a:lnTo>
                <a:close/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5" name="130 Rectángulo"/>
          <xdr:cNvSpPr/>
        </xdr:nvSpPr>
        <xdr:spPr>
          <a:xfrm>
            <a:off x="6812756" y="18971419"/>
            <a:ext cx="326232" cy="197644"/>
          </a:xfrm>
          <a:prstGeom prst="rect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30</xdr:col>
      <xdr:colOff>9527</xdr:colOff>
      <xdr:row>65</xdr:row>
      <xdr:rowOff>25969</xdr:rowOff>
    </xdr:from>
    <xdr:to>
      <xdr:col>35</xdr:col>
      <xdr:colOff>370115</xdr:colOff>
      <xdr:row>67</xdr:row>
      <xdr:rowOff>161019</xdr:rowOff>
    </xdr:to>
    <xdr:sp macro="" textlink="">
      <xdr:nvSpPr>
        <xdr:cNvPr id="46" name="132 CuadroTexto"/>
        <xdr:cNvSpPr txBox="1"/>
      </xdr:nvSpPr>
      <xdr:spPr>
        <a:xfrm>
          <a:off x="7851777" y="14297594"/>
          <a:ext cx="1630588" cy="56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latin typeface="Arial" pitchFamily="34" charset="0"/>
              <a:cs typeface="Arial" pitchFamily="34" charset="0"/>
            </a:rPr>
            <a:t>PORCELANATO COSTELLAZIONE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OFC. </a:t>
          </a:r>
          <a:endParaRPr lang="es-E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27</xdr:col>
      <xdr:colOff>240393</xdr:colOff>
      <xdr:row>66</xdr:row>
      <xdr:rowOff>61232</xdr:rowOff>
    </xdr:from>
    <xdr:to>
      <xdr:col>32</xdr:col>
      <xdr:colOff>231207</xdr:colOff>
      <xdr:row>69</xdr:row>
      <xdr:rowOff>91168</xdr:rowOff>
    </xdr:to>
    <xdr:sp macro="" textlink="">
      <xdr:nvSpPr>
        <xdr:cNvPr id="47" name="142 Forma libre"/>
        <xdr:cNvSpPr/>
      </xdr:nvSpPr>
      <xdr:spPr>
        <a:xfrm>
          <a:off x="7320643" y="14555107"/>
          <a:ext cx="1260814" cy="633186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238125</xdr:colOff>
      <xdr:row>91</xdr:row>
      <xdr:rowOff>0</xdr:rowOff>
    </xdr:from>
    <xdr:to>
      <xdr:col>19</xdr:col>
      <xdr:colOff>238125</xdr:colOff>
      <xdr:row>91</xdr:row>
      <xdr:rowOff>28575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ShapeType="1"/>
        </xdr:cNvSpPr>
      </xdr:nvSpPr>
      <xdr:spPr bwMode="auto">
        <a:xfrm>
          <a:off x="5114925" y="14887575"/>
          <a:ext cx="0" cy="533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1019175</xdr:colOff>
      <xdr:row>91</xdr:row>
      <xdr:rowOff>0</xdr:rowOff>
    </xdr:from>
    <xdr:to>
      <xdr:col>36</xdr:col>
      <xdr:colOff>1019175</xdr:colOff>
      <xdr:row>91</xdr:row>
      <xdr:rowOff>0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>
          <a:spLocks noChangeShapeType="1"/>
        </xdr:cNvSpPr>
      </xdr:nvSpPr>
      <xdr:spPr bwMode="auto">
        <a:xfrm>
          <a:off x="10772775" y="14859000"/>
          <a:ext cx="0" cy="517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238125</xdr:colOff>
      <xdr:row>53</xdr:row>
      <xdr:rowOff>0</xdr:rowOff>
    </xdr:from>
    <xdr:to>
      <xdr:col>19</xdr:col>
      <xdr:colOff>238125</xdr:colOff>
      <xdr:row>53</xdr:row>
      <xdr:rowOff>28575</xdr:rowOff>
    </xdr:to>
    <xdr:sp macro="" textlink="">
      <xdr:nvSpPr>
        <xdr:cNvPr id="37" name="Line 1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 bwMode="auto">
        <a:xfrm>
          <a:off x="5114925" y="13617575"/>
          <a:ext cx="0" cy="533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95250</xdr:colOff>
      <xdr:row>15</xdr:row>
      <xdr:rowOff>133350</xdr:rowOff>
    </xdr:from>
    <xdr:to>
      <xdr:col>35</xdr:col>
      <xdr:colOff>209550</xdr:colOff>
      <xdr:row>46</xdr:row>
      <xdr:rowOff>202904</xdr:rowOff>
    </xdr:to>
    <xdr:pic>
      <xdr:nvPicPr>
        <xdr:cNvPr id="33" name="32 Imagen" descr="VENT-PTAS.jpg"/>
        <xdr:cNvPicPr>
          <a:picLocks noChangeAspect="1"/>
        </xdr:cNvPicPr>
      </xdr:nvPicPr>
      <xdr:blipFill>
        <a:blip xmlns:r="http://schemas.openxmlformats.org/officeDocument/2006/relationships" r:embed="rId1"/>
        <a:srcRect l="12623" t="2173" r="11641" b="2662"/>
        <a:stretch>
          <a:fillRect/>
        </a:stretch>
      </xdr:blipFill>
      <xdr:spPr>
        <a:xfrm>
          <a:off x="590550" y="4514850"/>
          <a:ext cx="8534400" cy="8632982"/>
        </a:xfrm>
        <a:prstGeom prst="rect">
          <a:avLst/>
        </a:prstGeom>
      </xdr:spPr>
    </xdr:pic>
    <xdr:clientData/>
  </xdr:twoCellAnchor>
  <xdr:twoCellAnchor>
    <xdr:from>
      <xdr:col>6</xdr:col>
      <xdr:colOff>205813</xdr:colOff>
      <xdr:row>105</xdr:row>
      <xdr:rowOff>218940</xdr:rowOff>
    </xdr:from>
    <xdr:to>
      <xdr:col>30</xdr:col>
      <xdr:colOff>1</xdr:colOff>
      <xdr:row>118</xdr:row>
      <xdr:rowOff>46495</xdr:rowOff>
    </xdr:to>
    <xdr:grpSp>
      <xdr:nvGrpSpPr>
        <xdr:cNvPr id="75" name="74 Grupo"/>
        <xdr:cNvGrpSpPr/>
      </xdr:nvGrpSpPr>
      <xdr:grpSpPr>
        <a:xfrm>
          <a:off x="1777438" y="24491815"/>
          <a:ext cx="6064813" cy="2843805"/>
          <a:chOff x="1743420" y="29474291"/>
          <a:chExt cx="5862974" cy="2957198"/>
        </a:xfrm>
      </xdr:grpSpPr>
      <xdr:pic>
        <xdr:nvPicPr>
          <xdr:cNvPr id="54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 l="10860" t="28031" r="45902" b="37161"/>
          <a:stretch>
            <a:fillRect/>
          </a:stretch>
        </xdr:blipFill>
        <xdr:spPr bwMode="auto">
          <a:xfrm>
            <a:off x="1743420" y="29474291"/>
            <a:ext cx="5862974" cy="2957198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grpSp>
        <xdr:nvGrpSpPr>
          <xdr:cNvPr id="55" name="54 Grupo"/>
          <xdr:cNvGrpSpPr/>
        </xdr:nvGrpSpPr>
        <xdr:grpSpPr>
          <a:xfrm>
            <a:off x="2821783" y="30713023"/>
            <a:ext cx="4539682" cy="1263763"/>
            <a:chOff x="2299607" y="6155872"/>
            <a:chExt cx="6520543" cy="1722660"/>
          </a:xfrm>
        </xdr:grpSpPr>
        <xdr:sp macro="" textlink="">
          <xdr:nvSpPr>
            <xdr:cNvPr id="56" name="55 Forma libre"/>
            <xdr:cNvSpPr/>
          </xdr:nvSpPr>
          <xdr:spPr>
            <a:xfrm>
              <a:off x="2299607" y="6191250"/>
              <a:ext cx="4054929" cy="40821"/>
            </a:xfrm>
            <a:custGeom>
              <a:avLst/>
              <a:gdLst>
                <a:gd name="connsiteX0" fmla="*/ 81643 w 4054929"/>
                <a:gd name="connsiteY0" fmla="*/ 0 h 27214"/>
                <a:gd name="connsiteX1" fmla="*/ 0 w 4054929"/>
                <a:gd name="connsiteY1" fmla="*/ 0 h 27214"/>
                <a:gd name="connsiteX2" fmla="*/ 4054929 w 4054929"/>
                <a:gd name="connsiteY2" fmla="*/ 27214 h 2721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4054929" h="27214">
                  <a:moveTo>
                    <a:pt x="81643" y="0"/>
                  </a:moveTo>
                  <a:lnTo>
                    <a:pt x="0" y="0"/>
                  </a:lnTo>
                  <a:lnTo>
                    <a:pt x="4054929" y="27214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algn="ctr"/>
              <a:endParaRPr lang="es-ES" sz="1100"/>
            </a:p>
          </xdr:txBody>
        </xdr:sp>
        <xdr:sp macro="" textlink="">
          <xdr:nvSpPr>
            <xdr:cNvPr id="57" name="56 Forma libre"/>
            <xdr:cNvSpPr/>
          </xdr:nvSpPr>
          <xdr:spPr>
            <a:xfrm flipV="1">
              <a:off x="2452008" y="7005505"/>
              <a:ext cx="990600" cy="45719"/>
            </a:xfrm>
            <a:custGeom>
              <a:avLst/>
              <a:gdLst>
                <a:gd name="connsiteX0" fmla="*/ 81643 w 4054929"/>
                <a:gd name="connsiteY0" fmla="*/ 0 h 27214"/>
                <a:gd name="connsiteX1" fmla="*/ 0 w 4054929"/>
                <a:gd name="connsiteY1" fmla="*/ 0 h 27214"/>
                <a:gd name="connsiteX2" fmla="*/ 4054929 w 4054929"/>
                <a:gd name="connsiteY2" fmla="*/ 27214 h 2721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4054929" h="27214">
                  <a:moveTo>
                    <a:pt x="81643" y="0"/>
                  </a:moveTo>
                  <a:lnTo>
                    <a:pt x="0" y="0"/>
                  </a:lnTo>
                  <a:lnTo>
                    <a:pt x="4054929" y="27214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algn="ctr"/>
              <a:endParaRPr lang="es-ES" sz="1100"/>
            </a:p>
          </xdr:txBody>
        </xdr:sp>
        <xdr:sp macro="" textlink="">
          <xdr:nvSpPr>
            <xdr:cNvPr id="58" name="57 Forma libre"/>
            <xdr:cNvSpPr/>
          </xdr:nvSpPr>
          <xdr:spPr>
            <a:xfrm>
              <a:off x="3393621" y="6849838"/>
              <a:ext cx="2362200" cy="45719"/>
            </a:xfrm>
            <a:custGeom>
              <a:avLst/>
              <a:gdLst>
                <a:gd name="connsiteX0" fmla="*/ 81643 w 4054929"/>
                <a:gd name="connsiteY0" fmla="*/ 0 h 27214"/>
                <a:gd name="connsiteX1" fmla="*/ 0 w 4054929"/>
                <a:gd name="connsiteY1" fmla="*/ 0 h 27214"/>
                <a:gd name="connsiteX2" fmla="*/ 4054929 w 4054929"/>
                <a:gd name="connsiteY2" fmla="*/ 27214 h 2721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4054929" h="27214">
                  <a:moveTo>
                    <a:pt x="81643" y="0"/>
                  </a:moveTo>
                  <a:lnTo>
                    <a:pt x="0" y="0"/>
                  </a:lnTo>
                  <a:lnTo>
                    <a:pt x="4054929" y="27214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algn="ctr"/>
              <a:endParaRPr lang="es-ES" sz="1100"/>
            </a:p>
          </xdr:txBody>
        </xdr:sp>
        <xdr:sp macro="" textlink="">
          <xdr:nvSpPr>
            <xdr:cNvPr id="59" name="58 Forma libre"/>
            <xdr:cNvSpPr/>
          </xdr:nvSpPr>
          <xdr:spPr>
            <a:xfrm>
              <a:off x="3409950" y="7532916"/>
              <a:ext cx="5353050" cy="45719"/>
            </a:xfrm>
            <a:custGeom>
              <a:avLst/>
              <a:gdLst>
                <a:gd name="connsiteX0" fmla="*/ 81643 w 4054929"/>
                <a:gd name="connsiteY0" fmla="*/ 0 h 27214"/>
                <a:gd name="connsiteX1" fmla="*/ 0 w 4054929"/>
                <a:gd name="connsiteY1" fmla="*/ 0 h 27214"/>
                <a:gd name="connsiteX2" fmla="*/ 4054929 w 4054929"/>
                <a:gd name="connsiteY2" fmla="*/ 27214 h 2721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4054929" h="27214">
                  <a:moveTo>
                    <a:pt x="81643" y="0"/>
                  </a:moveTo>
                  <a:lnTo>
                    <a:pt x="0" y="0"/>
                  </a:lnTo>
                  <a:lnTo>
                    <a:pt x="4054929" y="27214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algn="ctr"/>
              <a:endParaRPr lang="es-ES" sz="1100"/>
            </a:p>
          </xdr:txBody>
        </xdr:sp>
        <xdr:sp macro="" textlink="">
          <xdr:nvSpPr>
            <xdr:cNvPr id="60" name="59 Forma libre"/>
            <xdr:cNvSpPr/>
          </xdr:nvSpPr>
          <xdr:spPr>
            <a:xfrm flipV="1">
              <a:off x="6340928" y="6741178"/>
              <a:ext cx="2394857" cy="48242"/>
            </a:xfrm>
            <a:custGeom>
              <a:avLst/>
              <a:gdLst>
                <a:gd name="connsiteX0" fmla="*/ 81643 w 4054929"/>
                <a:gd name="connsiteY0" fmla="*/ 0 h 27214"/>
                <a:gd name="connsiteX1" fmla="*/ 0 w 4054929"/>
                <a:gd name="connsiteY1" fmla="*/ 0 h 27214"/>
                <a:gd name="connsiteX2" fmla="*/ 4054929 w 4054929"/>
                <a:gd name="connsiteY2" fmla="*/ 27214 h 2721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4054929" h="27214">
                  <a:moveTo>
                    <a:pt x="81643" y="0"/>
                  </a:moveTo>
                  <a:lnTo>
                    <a:pt x="0" y="0"/>
                  </a:lnTo>
                  <a:lnTo>
                    <a:pt x="4054929" y="27214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algn="ctr"/>
              <a:endParaRPr lang="es-ES" sz="1100"/>
            </a:p>
            <a:p>
              <a:pPr algn="ctr"/>
              <a:endParaRPr lang="es-ES" sz="1100"/>
            </a:p>
          </xdr:txBody>
        </xdr:sp>
        <xdr:sp macro="" textlink="">
          <xdr:nvSpPr>
            <xdr:cNvPr id="61" name="60 Forma libre"/>
            <xdr:cNvSpPr/>
          </xdr:nvSpPr>
          <xdr:spPr>
            <a:xfrm>
              <a:off x="2381249" y="6245679"/>
              <a:ext cx="45719" cy="1632853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62" name="61 Forma libre"/>
            <xdr:cNvSpPr/>
          </xdr:nvSpPr>
          <xdr:spPr>
            <a:xfrm flipH="1">
              <a:off x="3333750" y="6262007"/>
              <a:ext cx="70758" cy="1575703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63" name="62 Forma libre"/>
            <xdr:cNvSpPr/>
          </xdr:nvSpPr>
          <xdr:spPr>
            <a:xfrm>
              <a:off x="4109357" y="6155872"/>
              <a:ext cx="122464" cy="1396088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64" name="63 Forma libre"/>
            <xdr:cNvSpPr/>
          </xdr:nvSpPr>
          <xdr:spPr>
            <a:xfrm>
              <a:off x="4852308" y="6158593"/>
              <a:ext cx="45719" cy="1420582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65" name="64 Forma libre"/>
            <xdr:cNvSpPr/>
          </xdr:nvSpPr>
          <xdr:spPr>
            <a:xfrm>
              <a:off x="6313714" y="6161314"/>
              <a:ext cx="87086" cy="1431468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66" name="65 Forma libre"/>
            <xdr:cNvSpPr/>
          </xdr:nvSpPr>
          <xdr:spPr>
            <a:xfrm>
              <a:off x="6926036" y="6817179"/>
              <a:ext cx="45719" cy="721175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67" name="66 Forma libre"/>
            <xdr:cNvSpPr/>
          </xdr:nvSpPr>
          <xdr:spPr>
            <a:xfrm>
              <a:off x="7513864" y="6847113"/>
              <a:ext cx="45719" cy="745669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68" name="67 Forma libre"/>
            <xdr:cNvSpPr/>
          </xdr:nvSpPr>
          <xdr:spPr>
            <a:xfrm>
              <a:off x="8142514" y="6822622"/>
              <a:ext cx="45719" cy="756554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69" name="68 Forma libre"/>
            <xdr:cNvSpPr/>
          </xdr:nvSpPr>
          <xdr:spPr>
            <a:xfrm>
              <a:off x="8719316" y="6770913"/>
              <a:ext cx="100834" cy="820508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70" name="69 Forma libre"/>
            <xdr:cNvSpPr/>
          </xdr:nvSpPr>
          <xdr:spPr>
            <a:xfrm flipV="1">
              <a:off x="2413908" y="7824653"/>
              <a:ext cx="987878" cy="45719"/>
            </a:xfrm>
            <a:custGeom>
              <a:avLst/>
              <a:gdLst>
                <a:gd name="connsiteX0" fmla="*/ 81643 w 4054929"/>
                <a:gd name="connsiteY0" fmla="*/ 0 h 27214"/>
                <a:gd name="connsiteX1" fmla="*/ 0 w 4054929"/>
                <a:gd name="connsiteY1" fmla="*/ 0 h 27214"/>
                <a:gd name="connsiteX2" fmla="*/ 4054929 w 4054929"/>
                <a:gd name="connsiteY2" fmla="*/ 27214 h 2721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4054929" h="27214">
                  <a:moveTo>
                    <a:pt x="81643" y="0"/>
                  </a:moveTo>
                  <a:lnTo>
                    <a:pt x="0" y="0"/>
                  </a:lnTo>
                  <a:lnTo>
                    <a:pt x="4054929" y="27214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algn="ctr"/>
              <a:endParaRPr lang="es-ES" sz="1100"/>
            </a:p>
          </xdr:txBody>
        </xdr:sp>
        <xdr:sp macro="" textlink="">
          <xdr:nvSpPr>
            <xdr:cNvPr id="71" name="70 Forma libre"/>
            <xdr:cNvSpPr/>
          </xdr:nvSpPr>
          <xdr:spPr>
            <a:xfrm>
              <a:off x="5769429" y="6185807"/>
              <a:ext cx="97970" cy="971550"/>
            </a:xfrm>
            <a:custGeom>
              <a:avLst/>
              <a:gdLst>
                <a:gd name="connsiteX0" fmla="*/ 0 w 0"/>
                <a:gd name="connsiteY0" fmla="*/ 0 h 1537607"/>
                <a:gd name="connsiteX1" fmla="*/ 0 w 0"/>
                <a:gd name="connsiteY1" fmla="*/ 1537607 h 153760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h="1537607">
                  <a:moveTo>
                    <a:pt x="0" y="0"/>
                  </a:moveTo>
                  <a:lnTo>
                    <a:pt x="0" y="1537607"/>
                  </a:lnTo>
                </a:path>
              </a:pathLst>
            </a:custGeom>
            <a:ln w="34925">
              <a:solidFill>
                <a:srgbClr val="FF0000"/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pPr marL="0" indent="0" algn="ctr"/>
              <a:endParaRPr lang="es-E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 editAs="oneCell">
    <xdr:from>
      <xdr:col>3</xdr:col>
      <xdr:colOff>71436</xdr:colOff>
      <xdr:row>122</xdr:row>
      <xdr:rowOff>74844</xdr:rowOff>
    </xdr:from>
    <xdr:to>
      <xdr:col>35</xdr:col>
      <xdr:colOff>23812</xdr:colOff>
      <xdr:row>130</xdr:row>
      <xdr:rowOff>141747</xdr:rowOff>
    </xdr:to>
    <xdr:pic>
      <xdr:nvPicPr>
        <xdr:cNvPr id="72" name="8 Imagen" descr="Fachada Plaza Suta.jpg"/>
        <xdr:cNvPicPr/>
      </xdr:nvPicPr>
      <xdr:blipFill>
        <a:blip xmlns:r="http://schemas.openxmlformats.org/officeDocument/2006/relationships" r:embed="rId3"/>
        <a:srcRect l="2885" t="40977" r="1901" b="39703"/>
        <a:stretch>
          <a:fillRect/>
        </a:stretch>
      </xdr:blipFill>
      <xdr:spPr>
        <a:xfrm>
          <a:off x="806222" y="30527630"/>
          <a:ext cx="8048626" cy="1781403"/>
        </a:xfrm>
        <a:prstGeom prst="rect">
          <a:avLst/>
        </a:prstGeom>
      </xdr:spPr>
    </xdr:pic>
    <xdr:clientData/>
  </xdr:twoCellAnchor>
  <xdr:twoCellAnchor>
    <xdr:from>
      <xdr:col>13</xdr:col>
      <xdr:colOff>130969</xdr:colOff>
      <xdr:row>127</xdr:row>
      <xdr:rowOff>44229</xdr:rowOff>
    </xdr:from>
    <xdr:to>
      <xdr:col>18</xdr:col>
      <xdr:colOff>83343</xdr:colOff>
      <xdr:row>132</xdr:row>
      <xdr:rowOff>98656</xdr:rowOff>
    </xdr:to>
    <xdr:sp macro="" textlink="">
      <xdr:nvSpPr>
        <xdr:cNvPr id="73" name="72 Forma libre"/>
        <xdr:cNvSpPr/>
      </xdr:nvSpPr>
      <xdr:spPr>
        <a:xfrm>
          <a:off x="3383076" y="31585586"/>
          <a:ext cx="1177017" cy="1061356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19</xdr:col>
      <xdr:colOff>47625</xdr:colOff>
      <xdr:row>131</xdr:row>
      <xdr:rowOff>93554</xdr:rowOff>
    </xdr:from>
    <xdr:to>
      <xdr:col>28</xdr:col>
      <xdr:colOff>81643</xdr:colOff>
      <xdr:row>133</xdr:row>
      <xdr:rowOff>136077</xdr:rowOff>
    </xdr:to>
    <xdr:sp macro="" textlink="">
      <xdr:nvSpPr>
        <xdr:cNvPr id="74" name="73 CuadroTexto"/>
        <xdr:cNvSpPr txBox="1"/>
      </xdr:nvSpPr>
      <xdr:spPr>
        <a:xfrm>
          <a:off x="4769304" y="32451340"/>
          <a:ext cx="2428875" cy="4371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>
              <a:latin typeface="Arial" pitchFamily="34" charset="0"/>
              <a:cs typeface="Arial" pitchFamily="34" charset="0"/>
            </a:rPr>
            <a:t>Pintura muro exterior KORAZA</a:t>
          </a:r>
        </a:p>
        <a:p>
          <a:r>
            <a:rPr lang="es-ES" sz="1100">
              <a:latin typeface="Arial" pitchFamily="34" charset="0"/>
              <a:cs typeface="Arial" pitchFamily="34" charset="0"/>
            </a:rPr>
            <a:t>Edificio Principal-Locales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0</xdr:row>
      <xdr:rowOff>95250</xdr:rowOff>
    </xdr:from>
    <xdr:to>
      <xdr:col>9</xdr:col>
      <xdr:colOff>685800</xdr:colOff>
      <xdr:row>3</xdr:row>
      <xdr:rowOff>112866</xdr:rowOff>
    </xdr:to>
    <xdr:pic>
      <xdr:nvPicPr>
        <xdr:cNvPr id="2" name="Imagen 1" descr="ESCUDO SU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95250"/>
          <a:ext cx="609600" cy="503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50006</xdr:colOff>
      <xdr:row>40</xdr:row>
      <xdr:rowOff>24607</xdr:rowOff>
    </xdr:from>
    <xdr:to>
      <xdr:col>6</xdr:col>
      <xdr:colOff>85725</xdr:colOff>
      <xdr:row>41</xdr:row>
      <xdr:rowOff>2382</xdr:rowOff>
    </xdr:to>
    <xdr:sp macro="" textlink="">
      <xdr:nvSpPr>
        <xdr:cNvPr id="4" name="3 Rectángulo"/>
        <xdr:cNvSpPr/>
      </xdr:nvSpPr>
      <xdr:spPr>
        <a:xfrm>
          <a:off x="954881" y="10728326"/>
          <a:ext cx="488157" cy="215900"/>
        </a:xfrm>
        <a:prstGeom prst="rect">
          <a:avLst/>
        </a:prstGeom>
        <a:noFill/>
        <a:ln w="317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202408</xdr:colOff>
      <xdr:row>65</xdr:row>
      <xdr:rowOff>3176</xdr:rowOff>
    </xdr:from>
    <xdr:to>
      <xdr:col>32</xdr:col>
      <xdr:colOff>156371</xdr:colOff>
      <xdr:row>86</xdr:row>
      <xdr:rowOff>59531</xdr:rowOff>
    </xdr:to>
    <xdr:grpSp>
      <xdr:nvGrpSpPr>
        <xdr:cNvPr id="5" name="4 Grupo"/>
        <xdr:cNvGrpSpPr/>
      </xdr:nvGrpSpPr>
      <xdr:grpSpPr>
        <a:xfrm>
          <a:off x="646908" y="14306551"/>
          <a:ext cx="6621463" cy="4691855"/>
          <a:chOff x="1308100" y="15481300"/>
          <a:chExt cx="7581900" cy="6060024"/>
        </a:xfrm>
      </xdr:grpSpPr>
      <xdr:pic>
        <xdr:nvPicPr>
          <xdr:cNvPr id="6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7070" t="20773" r="44937" b="13261"/>
          <a:stretch>
            <a:fillRect/>
          </a:stretch>
        </xdr:blipFill>
        <xdr:spPr bwMode="auto">
          <a:xfrm>
            <a:off x="1308100" y="15481300"/>
            <a:ext cx="7581900" cy="6060024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sp macro="" textlink="">
        <xdr:nvSpPr>
          <xdr:cNvPr id="7" name="6 Forma libre"/>
          <xdr:cNvSpPr/>
        </xdr:nvSpPr>
        <xdr:spPr>
          <a:xfrm>
            <a:off x="3225800" y="17513300"/>
            <a:ext cx="5207000" cy="1473200"/>
          </a:xfrm>
          <a:custGeom>
            <a:avLst/>
            <a:gdLst>
              <a:gd name="connsiteX0" fmla="*/ 0 w 5207000"/>
              <a:gd name="connsiteY0" fmla="*/ 1320800 h 1358900"/>
              <a:gd name="connsiteX1" fmla="*/ 0 w 5207000"/>
              <a:gd name="connsiteY1" fmla="*/ 0 h 1358900"/>
              <a:gd name="connsiteX2" fmla="*/ 5207000 w 5207000"/>
              <a:gd name="connsiteY2" fmla="*/ 25400 h 1358900"/>
              <a:gd name="connsiteX3" fmla="*/ 5181600 w 5207000"/>
              <a:gd name="connsiteY3" fmla="*/ 1358900 h 1358900"/>
              <a:gd name="connsiteX4" fmla="*/ 0 w 5207000"/>
              <a:gd name="connsiteY4" fmla="*/ 1320800 h 13589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5207000" h="1358900">
                <a:moveTo>
                  <a:pt x="0" y="1320800"/>
                </a:moveTo>
                <a:lnTo>
                  <a:pt x="0" y="0"/>
                </a:lnTo>
                <a:lnTo>
                  <a:pt x="5207000" y="25400"/>
                </a:lnTo>
                <a:lnTo>
                  <a:pt x="5181600" y="1358900"/>
                </a:lnTo>
                <a:lnTo>
                  <a:pt x="0" y="1320800"/>
                </a:lnTo>
                <a:close/>
              </a:path>
            </a:pathLst>
          </a:custGeom>
          <a:noFill/>
          <a:ln w="31750">
            <a:solidFill>
              <a:srgbClr val="FF0000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marL="0" indent="0" algn="ctr"/>
            <a:endParaRPr lang="es-E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 editAs="oneCell">
    <xdr:from>
      <xdr:col>1</xdr:col>
      <xdr:colOff>190501</xdr:colOff>
      <xdr:row>17</xdr:row>
      <xdr:rowOff>15744</xdr:rowOff>
    </xdr:from>
    <xdr:to>
      <xdr:col>34</xdr:col>
      <xdr:colOff>149679</xdr:colOff>
      <xdr:row>38</xdr:row>
      <xdr:rowOff>175754</xdr:rowOff>
    </xdr:to>
    <xdr:pic>
      <xdr:nvPicPr>
        <xdr:cNvPr id="10" name="9 Imagen" descr="PLANTA 1er PISO-Bodegas.jpg"/>
        <xdr:cNvPicPr>
          <a:picLocks noChangeAspect="1"/>
        </xdr:cNvPicPr>
      </xdr:nvPicPr>
      <xdr:blipFill>
        <a:blip xmlns:r="http://schemas.openxmlformats.org/officeDocument/2006/relationships" r:embed="rId2"/>
        <a:srcRect l="1714" t="8929" r="1964" b="8482"/>
        <a:stretch>
          <a:fillRect/>
        </a:stretch>
      </xdr:blipFill>
      <xdr:spPr>
        <a:xfrm>
          <a:off x="421822" y="3662458"/>
          <a:ext cx="7592786" cy="5208260"/>
        </a:xfrm>
        <a:prstGeom prst="rect">
          <a:avLst/>
        </a:prstGeom>
      </xdr:spPr>
    </xdr:pic>
    <xdr:clientData/>
  </xdr:twoCellAnchor>
  <xdr:twoCellAnchor>
    <xdr:from>
      <xdr:col>15</xdr:col>
      <xdr:colOff>108858</xdr:colOff>
      <xdr:row>22</xdr:row>
      <xdr:rowOff>231321</xdr:rowOff>
    </xdr:from>
    <xdr:to>
      <xdr:col>28</xdr:col>
      <xdr:colOff>13607</xdr:colOff>
      <xdr:row>29</xdr:row>
      <xdr:rowOff>54429</xdr:rowOff>
    </xdr:to>
    <xdr:sp macro="" textlink="">
      <xdr:nvSpPr>
        <xdr:cNvPr id="11" name="10 Rectángulo"/>
        <xdr:cNvSpPr/>
      </xdr:nvSpPr>
      <xdr:spPr>
        <a:xfrm>
          <a:off x="3578679" y="5089071"/>
          <a:ext cx="2911928" cy="1469572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79</xdr:col>
      <xdr:colOff>1019175</xdr:colOff>
      <xdr:row>106</xdr:row>
      <xdr:rowOff>0</xdr:rowOff>
    </xdr:from>
    <xdr:to>
      <xdr:col>79</xdr:col>
      <xdr:colOff>1019175</xdr:colOff>
      <xdr:row>108</xdr:row>
      <xdr:rowOff>161925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46005750" y="1184910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276225</xdr:colOff>
      <xdr:row>108</xdr:row>
      <xdr:rowOff>9525</xdr:rowOff>
    </xdr:from>
    <xdr:to>
      <xdr:col>84</xdr:col>
      <xdr:colOff>714375</xdr:colOff>
      <xdr:row>108</xdr:row>
      <xdr:rowOff>9525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>
          <a:off x="47043975" y="12287250"/>
          <a:ext cx="2724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69</xdr:col>
      <xdr:colOff>28575</xdr:colOff>
      <xdr:row>107</xdr:row>
      <xdr:rowOff>152400</xdr:rowOff>
    </xdr:from>
    <xdr:to>
      <xdr:col>79</xdr:col>
      <xdr:colOff>171450</xdr:colOff>
      <xdr:row>107</xdr:row>
      <xdr:rowOff>152400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37652325" y="12239625"/>
          <a:ext cx="776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169923</xdr:colOff>
      <xdr:row>96</xdr:row>
      <xdr:rowOff>176893</xdr:rowOff>
    </xdr:from>
    <xdr:to>
      <xdr:col>32</xdr:col>
      <xdr:colOff>54428</xdr:colOff>
      <xdr:row>98</xdr:row>
      <xdr:rowOff>199343</xdr:rowOff>
    </xdr:to>
    <xdr:sp macro="" textlink="">
      <xdr:nvSpPr>
        <xdr:cNvPr id="39" name="38 Rectángulo"/>
        <xdr:cNvSpPr/>
      </xdr:nvSpPr>
      <xdr:spPr>
        <a:xfrm>
          <a:off x="7327280" y="19784786"/>
          <a:ext cx="619291" cy="403450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40827</xdr:colOff>
      <xdr:row>138</xdr:row>
      <xdr:rowOff>156482</xdr:rowOff>
    </xdr:from>
    <xdr:to>
      <xdr:col>33</xdr:col>
      <xdr:colOff>200711</xdr:colOff>
      <xdr:row>146</xdr:row>
      <xdr:rowOff>173492</xdr:rowOff>
    </xdr:to>
    <xdr:pic>
      <xdr:nvPicPr>
        <xdr:cNvPr id="60" name="8 Imagen" descr="Fachada Plaza Suta.jpg"/>
        <xdr:cNvPicPr/>
      </xdr:nvPicPr>
      <xdr:blipFill>
        <a:blip xmlns:r="http://schemas.openxmlformats.org/officeDocument/2006/relationships" r:embed="rId1"/>
        <a:srcRect l="8640" t="40977" r="1901" b="39703"/>
        <a:stretch>
          <a:fillRect/>
        </a:stretch>
      </xdr:blipFill>
      <xdr:spPr>
        <a:xfrm>
          <a:off x="775613" y="29112482"/>
          <a:ext cx="7562169" cy="1717903"/>
        </a:xfrm>
        <a:prstGeom prst="rect">
          <a:avLst/>
        </a:prstGeom>
      </xdr:spPr>
    </xdr:pic>
    <xdr:clientData/>
  </xdr:twoCellAnchor>
  <xdr:twoCellAnchor>
    <xdr:from>
      <xdr:col>19</xdr:col>
      <xdr:colOff>190495</xdr:colOff>
      <xdr:row>143</xdr:row>
      <xdr:rowOff>3402</xdr:rowOff>
    </xdr:from>
    <xdr:to>
      <xdr:col>24</xdr:col>
      <xdr:colOff>198996</xdr:colOff>
      <xdr:row>148</xdr:row>
      <xdr:rowOff>98651</xdr:rowOff>
    </xdr:to>
    <xdr:sp macro="" textlink="">
      <xdr:nvSpPr>
        <xdr:cNvPr id="61" name="60 Forma libre"/>
        <xdr:cNvSpPr/>
      </xdr:nvSpPr>
      <xdr:spPr>
        <a:xfrm flipH="1">
          <a:off x="4912174" y="30088795"/>
          <a:ext cx="1219536" cy="1034142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12</xdr:col>
      <xdr:colOff>224518</xdr:colOff>
      <xdr:row>146</xdr:row>
      <xdr:rowOff>93547</xdr:rowOff>
    </xdr:from>
    <xdr:to>
      <xdr:col>22</xdr:col>
      <xdr:colOff>136071</xdr:colOff>
      <xdr:row>148</xdr:row>
      <xdr:rowOff>54421</xdr:rowOff>
    </xdr:to>
    <xdr:sp macro="" textlink="">
      <xdr:nvSpPr>
        <xdr:cNvPr id="62" name="61 CuadroTexto"/>
        <xdr:cNvSpPr txBox="1"/>
      </xdr:nvSpPr>
      <xdr:spPr>
        <a:xfrm>
          <a:off x="3231697" y="30723226"/>
          <a:ext cx="2388053" cy="355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>
              <a:latin typeface="Arial" pitchFamily="34" charset="0"/>
              <a:cs typeface="Arial" pitchFamily="34" charset="0"/>
            </a:rPr>
            <a:t>Acabo muro exterior en graniplast -color</a:t>
          </a:r>
        </a:p>
      </xdr:txBody>
    </xdr:sp>
    <xdr:clientData/>
  </xdr:twoCellAnchor>
  <xdr:twoCellAnchor editAs="oneCell">
    <xdr:from>
      <xdr:col>3</xdr:col>
      <xdr:colOff>40822</xdr:colOff>
      <xdr:row>67</xdr:row>
      <xdr:rowOff>136075</xdr:rowOff>
    </xdr:from>
    <xdr:to>
      <xdr:col>34</xdr:col>
      <xdr:colOff>227959</xdr:colOff>
      <xdr:row>93</xdr:row>
      <xdr:rowOff>13611</xdr:rowOff>
    </xdr:to>
    <xdr:pic>
      <xdr:nvPicPr>
        <xdr:cNvPr id="117" name="116 Imagen" descr="PLANTA 1er PISO-Bodegas.jpg"/>
        <xdr:cNvPicPr>
          <a:picLocks noChangeAspect="1"/>
        </xdr:cNvPicPr>
      </xdr:nvPicPr>
      <xdr:blipFill>
        <a:blip xmlns:r="http://schemas.openxmlformats.org/officeDocument/2006/relationships" r:embed="rId2"/>
        <a:srcRect l="2143" t="9375" r="4018" b="8929"/>
        <a:stretch>
          <a:fillRect/>
        </a:stretch>
      </xdr:blipFill>
      <xdr:spPr>
        <a:xfrm>
          <a:off x="775608" y="13974539"/>
          <a:ext cx="7834351" cy="5456465"/>
        </a:xfrm>
        <a:prstGeom prst="rect">
          <a:avLst/>
        </a:prstGeom>
      </xdr:spPr>
    </xdr:pic>
    <xdr:clientData/>
  </xdr:twoCellAnchor>
  <xdr:twoCellAnchor>
    <xdr:from>
      <xdr:col>16</xdr:col>
      <xdr:colOff>183529</xdr:colOff>
      <xdr:row>75</xdr:row>
      <xdr:rowOff>72741</xdr:rowOff>
    </xdr:from>
    <xdr:to>
      <xdr:col>28</xdr:col>
      <xdr:colOff>217714</xdr:colOff>
      <xdr:row>82</xdr:row>
      <xdr:rowOff>40821</xdr:rowOff>
    </xdr:to>
    <xdr:sp macro="" textlink="">
      <xdr:nvSpPr>
        <xdr:cNvPr id="118" name="117 Rectángulo"/>
        <xdr:cNvSpPr/>
      </xdr:nvSpPr>
      <xdr:spPr>
        <a:xfrm>
          <a:off x="4231654" y="15086522"/>
          <a:ext cx="3010748" cy="1444455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214312</xdr:colOff>
      <xdr:row>81</xdr:row>
      <xdr:rowOff>47625</xdr:rowOff>
    </xdr:from>
    <xdr:to>
      <xdr:col>19</xdr:col>
      <xdr:colOff>214312</xdr:colOff>
      <xdr:row>81</xdr:row>
      <xdr:rowOff>47625</xdr:rowOff>
    </xdr:to>
    <xdr:sp macro="" textlink="">
      <xdr:nvSpPr>
        <xdr:cNvPr id="119" name="118 Forma libre"/>
        <xdr:cNvSpPr/>
      </xdr:nvSpPr>
      <xdr:spPr>
        <a:xfrm>
          <a:off x="5012531" y="16335375"/>
          <a:ext cx="0" cy="0"/>
        </a:xfrm>
        <a:custGeom>
          <a:avLst/>
          <a:gdLst>
            <a:gd name="connsiteX0" fmla="*/ 0 w 0"/>
            <a:gd name="connsiteY0" fmla="*/ 0 h 0"/>
            <a:gd name="connsiteX1" fmla="*/ 0 w 0"/>
            <a:gd name="connsiteY1" fmla="*/ 0 h 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19</xdr:col>
      <xdr:colOff>142875</xdr:colOff>
      <xdr:row>75</xdr:row>
      <xdr:rowOff>95250</xdr:rowOff>
    </xdr:from>
    <xdr:to>
      <xdr:col>19</xdr:col>
      <xdr:colOff>166687</xdr:colOff>
      <xdr:row>82</xdr:row>
      <xdr:rowOff>23813</xdr:rowOff>
    </xdr:to>
    <xdr:sp macro="" textlink="">
      <xdr:nvSpPr>
        <xdr:cNvPr id="120" name="119 Forma libre"/>
        <xdr:cNvSpPr/>
      </xdr:nvSpPr>
      <xdr:spPr>
        <a:xfrm>
          <a:off x="4941094" y="15109031"/>
          <a:ext cx="23812" cy="1404938"/>
        </a:xfrm>
        <a:custGeom>
          <a:avLst/>
          <a:gdLst>
            <a:gd name="connsiteX0" fmla="*/ 0 w 23812"/>
            <a:gd name="connsiteY0" fmla="*/ 1404938 h 1404938"/>
            <a:gd name="connsiteX1" fmla="*/ 23812 w 23812"/>
            <a:gd name="connsiteY1" fmla="*/ 0 h 14049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3812" h="1404938">
              <a:moveTo>
                <a:pt x="0" y="1404938"/>
              </a:moveTo>
              <a:lnTo>
                <a:pt x="23812" y="0"/>
              </a:lnTo>
            </a:path>
          </a:pathLst>
        </a:cu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140494</xdr:colOff>
      <xdr:row>75</xdr:row>
      <xdr:rowOff>33337</xdr:rowOff>
    </xdr:from>
    <xdr:to>
      <xdr:col>22</xdr:col>
      <xdr:colOff>164306</xdr:colOff>
      <xdr:row>81</xdr:row>
      <xdr:rowOff>164306</xdr:rowOff>
    </xdr:to>
    <xdr:sp macro="" textlink="">
      <xdr:nvSpPr>
        <xdr:cNvPr id="121" name="120 Forma libre"/>
        <xdr:cNvSpPr/>
      </xdr:nvSpPr>
      <xdr:spPr>
        <a:xfrm>
          <a:off x="5712619" y="15047118"/>
          <a:ext cx="23812" cy="1404938"/>
        </a:xfrm>
        <a:custGeom>
          <a:avLst/>
          <a:gdLst>
            <a:gd name="connsiteX0" fmla="*/ 0 w 23812"/>
            <a:gd name="connsiteY0" fmla="*/ 1404938 h 1404938"/>
            <a:gd name="connsiteX1" fmla="*/ 23812 w 23812"/>
            <a:gd name="connsiteY1" fmla="*/ 0 h 14049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3812" h="1404938">
              <a:moveTo>
                <a:pt x="0" y="1404938"/>
              </a:moveTo>
              <a:lnTo>
                <a:pt x="23812" y="0"/>
              </a:lnTo>
            </a:path>
          </a:pathLst>
        </a:cu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173831</xdr:colOff>
      <xdr:row>75</xdr:row>
      <xdr:rowOff>54768</xdr:rowOff>
    </xdr:from>
    <xdr:to>
      <xdr:col>25</xdr:col>
      <xdr:colOff>197643</xdr:colOff>
      <xdr:row>81</xdr:row>
      <xdr:rowOff>185737</xdr:rowOff>
    </xdr:to>
    <xdr:sp macro="" textlink="">
      <xdr:nvSpPr>
        <xdr:cNvPr id="122" name="121 Forma libre"/>
        <xdr:cNvSpPr/>
      </xdr:nvSpPr>
      <xdr:spPr>
        <a:xfrm>
          <a:off x="6448425" y="15068549"/>
          <a:ext cx="23812" cy="1404938"/>
        </a:xfrm>
        <a:custGeom>
          <a:avLst/>
          <a:gdLst>
            <a:gd name="connsiteX0" fmla="*/ 0 w 23812"/>
            <a:gd name="connsiteY0" fmla="*/ 1404938 h 1404938"/>
            <a:gd name="connsiteX1" fmla="*/ 23812 w 23812"/>
            <a:gd name="connsiteY1" fmla="*/ 0 h 14049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3812" h="1404938">
              <a:moveTo>
                <a:pt x="0" y="1404938"/>
              </a:moveTo>
              <a:lnTo>
                <a:pt x="23812" y="0"/>
              </a:lnTo>
            </a:path>
          </a:pathLst>
        </a:cu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27214</xdr:colOff>
      <xdr:row>13</xdr:row>
      <xdr:rowOff>299357</xdr:rowOff>
    </xdr:from>
    <xdr:to>
      <xdr:col>34</xdr:col>
      <xdr:colOff>214351</xdr:colOff>
      <xdr:row>43</xdr:row>
      <xdr:rowOff>176894</xdr:rowOff>
    </xdr:to>
    <xdr:pic>
      <xdr:nvPicPr>
        <xdr:cNvPr id="123" name="122 Imagen" descr="PLANTA 1er PISO-Bodegas.jpg"/>
        <xdr:cNvPicPr>
          <a:picLocks noChangeAspect="1"/>
        </xdr:cNvPicPr>
      </xdr:nvPicPr>
      <xdr:blipFill>
        <a:blip xmlns:r="http://schemas.openxmlformats.org/officeDocument/2006/relationships" r:embed="rId2"/>
        <a:srcRect l="2143" t="9375" r="4018" b="8929"/>
        <a:stretch>
          <a:fillRect/>
        </a:stretch>
      </xdr:blipFill>
      <xdr:spPr>
        <a:xfrm>
          <a:off x="762000" y="2667000"/>
          <a:ext cx="7834351" cy="5456465"/>
        </a:xfrm>
        <a:prstGeom prst="rect">
          <a:avLst/>
        </a:prstGeom>
      </xdr:spPr>
    </xdr:pic>
    <xdr:clientData/>
  </xdr:twoCellAnchor>
  <xdr:twoCellAnchor>
    <xdr:from>
      <xdr:col>16</xdr:col>
      <xdr:colOff>122464</xdr:colOff>
      <xdr:row>21</xdr:row>
      <xdr:rowOff>167363</xdr:rowOff>
    </xdr:from>
    <xdr:to>
      <xdr:col>28</xdr:col>
      <xdr:colOff>217714</xdr:colOff>
      <xdr:row>30</xdr:row>
      <xdr:rowOff>17686</xdr:rowOff>
    </xdr:to>
    <xdr:sp macro="" textlink="">
      <xdr:nvSpPr>
        <xdr:cNvPr id="124" name="123 Rectángulo"/>
        <xdr:cNvSpPr/>
      </xdr:nvSpPr>
      <xdr:spPr>
        <a:xfrm>
          <a:off x="4109357" y="4222292"/>
          <a:ext cx="3020786" cy="1442358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9</xdr:col>
      <xdr:colOff>241817</xdr:colOff>
      <xdr:row>119</xdr:row>
      <xdr:rowOff>27215</xdr:rowOff>
    </xdr:from>
    <xdr:to>
      <xdr:col>33</xdr:col>
      <xdr:colOff>190505</xdr:colOff>
      <xdr:row>135</xdr:row>
      <xdr:rowOff>163287</xdr:rowOff>
    </xdr:to>
    <xdr:pic>
      <xdr:nvPicPr>
        <xdr:cNvPr id="125" name="124 Imagen" descr="PLANTA 1er PISO-Bodegas.jpg"/>
        <xdr:cNvPicPr>
          <a:picLocks noChangeAspect="1"/>
        </xdr:cNvPicPr>
      </xdr:nvPicPr>
      <xdr:blipFill>
        <a:blip xmlns:r="http://schemas.openxmlformats.org/officeDocument/2006/relationships" r:embed="rId2"/>
        <a:srcRect l="15391" t="11771" r="6668" b="29305"/>
        <a:stretch>
          <a:fillRect/>
        </a:stretch>
      </xdr:blipFill>
      <xdr:spPr>
        <a:xfrm>
          <a:off x="2514210" y="25009929"/>
          <a:ext cx="5813366" cy="3524250"/>
        </a:xfrm>
        <a:prstGeom prst="rect">
          <a:avLst/>
        </a:prstGeom>
      </xdr:spPr>
    </xdr:pic>
    <xdr:clientData/>
  </xdr:twoCellAnchor>
  <xdr:twoCellAnchor>
    <xdr:from>
      <xdr:col>18</xdr:col>
      <xdr:colOff>68036</xdr:colOff>
      <xdr:row>125</xdr:row>
      <xdr:rowOff>86348</xdr:rowOff>
    </xdr:from>
    <xdr:to>
      <xdr:col>29</xdr:col>
      <xdr:colOff>43166</xdr:colOff>
      <xdr:row>130</xdr:row>
      <xdr:rowOff>231321</xdr:rowOff>
    </xdr:to>
    <xdr:sp macro="" textlink="">
      <xdr:nvSpPr>
        <xdr:cNvPr id="126" name="125 Rectángulo"/>
        <xdr:cNvSpPr/>
      </xdr:nvSpPr>
      <xdr:spPr>
        <a:xfrm>
          <a:off x="4544786" y="26239277"/>
          <a:ext cx="2655737" cy="1301580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63953</xdr:colOff>
      <xdr:row>97</xdr:row>
      <xdr:rowOff>1019</xdr:rowOff>
    </xdr:from>
    <xdr:to>
      <xdr:col>29</xdr:col>
      <xdr:colOff>16328</xdr:colOff>
      <xdr:row>98</xdr:row>
      <xdr:rowOff>166000</xdr:rowOff>
    </xdr:to>
    <xdr:sp macro="" textlink="">
      <xdr:nvSpPr>
        <xdr:cNvPr id="127" name="126 CuadroTexto"/>
        <xdr:cNvSpPr txBox="1"/>
      </xdr:nvSpPr>
      <xdr:spPr>
        <a:xfrm>
          <a:off x="4785632" y="19799412"/>
          <a:ext cx="2388053" cy="355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>
              <a:latin typeface="Arial" pitchFamily="34" charset="0"/>
              <a:cs typeface="Arial" pitchFamily="34" charset="0"/>
            </a:rPr>
            <a:t>MUROS</a:t>
          </a:r>
          <a:r>
            <a:rPr lang="es-ES" sz="1100" baseline="0">
              <a:latin typeface="Arial" pitchFamily="34" charset="0"/>
              <a:cs typeface="Arial" pitchFamily="34" charset="0"/>
            </a:rPr>
            <a:t> EXTERNOS -INTERNOS BODEGA.</a:t>
          </a:r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23</xdr:col>
      <xdr:colOff>137771</xdr:colOff>
      <xdr:row>125</xdr:row>
      <xdr:rowOff>86745</xdr:rowOff>
    </xdr:from>
    <xdr:to>
      <xdr:col>23</xdr:col>
      <xdr:colOff>183490</xdr:colOff>
      <xdr:row>130</xdr:row>
      <xdr:rowOff>228600</xdr:rowOff>
    </xdr:to>
    <xdr:sp macro="" textlink="">
      <xdr:nvSpPr>
        <xdr:cNvPr id="128" name="127 Forma libre"/>
        <xdr:cNvSpPr/>
      </xdr:nvSpPr>
      <xdr:spPr>
        <a:xfrm>
          <a:off x="5871821" y="25861395"/>
          <a:ext cx="45719" cy="1284855"/>
        </a:xfrm>
        <a:custGeom>
          <a:avLst/>
          <a:gdLst>
            <a:gd name="connsiteX0" fmla="*/ 0 w 23812"/>
            <a:gd name="connsiteY0" fmla="*/ 1404938 h 1404938"/>
            <a:gd name="connsiteX1" fmla="*/ 23812 w 23812"/>
            <a:gd name="connsiteY1" fmla="*/ 0 h 14049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3812" h="1404938">
              <a:moveTo>
                <a:pt x="0" y="1404938"/>
              </a:moveTo>
              <a:lnTo>
                <a:pt x="23812" y="0"/>
              </a:lnTo>
            </a:path>
          </a:pathLst>
        </a:cu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104775</xdr:colOff>
      <xdr:row>125</xdr:row>
      <xdr:rowOff>85725</xdr:rowOff>
    </xdr:from>
    <xdr:to>
      <xdr:col>26</xdr:col>
      <xdr:colOff>104775</xdr:colOff>
      <xdr:row>131</xdr:row>
      <xdr:rowOff>0</xdr:rowOff>
    </xdr:to>
    <xdr:sp macro="" textlink="">
      <xdr:nvSpPr>
        <xdr:cNvPr id="129" name="128 Forma libre"/>
        <xdr:cNvSpPr/>
      </xdr:nvSpPr>
      <xdr:spPr>
        <a:xfrm>
          <a:off x="6581775" y="25860375"/>
          <a:ext cx="0" cy="1295400"/>
        </a:xfrm>
        <a:custGeom>
          <a:avLst/>
          <a:gdLst>
            <a:gd name="connsiteX0" fmla="*/ 0 w 0"/>
            <a:gd name="connsiteY0" fmla="*/ 0 h 1295400"/>
            <a:gd name="connsiteX1" fmla="*/ 0 w 0"/>
            <a:gd name="connsiteY1" fmla="*/ 1295400 h 1295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295400">
              <a:moveTo>
                <a:pt x="0" y="0"/>
              </a:moveTo>
              <a:lnTo>
                <a:pt x="0" y="1295400"/>
              </a:lnTo>
            </a:path>
          </a:pathLst>
        </a:cu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228600</xdr:colOff>
      <xdr:row>125</xdr:row>
      <xdr:rowOff>95250</xdr:rowOff>
    </xdr:from>
    <xdr:to>
      <xdr:col>20</xdr:col>
      <xdr:colOff>228600</xdr:colOff>
      <xdr:row>131</xdr:row>
      <xdr:rowOff>9525</xdr:rowOff>
    </xdr:to>
    <xdr:sp macro="" textlink="">
      <xdr:nvSpPr>
        <xdr:cNvPr id="130" name="129 Forma libre"/>
        <xdr:cNvSpPr/>
      </xdr:nvSpPr>
      <xdr:spPr>
        <a:xfrm>
          <a:off x="5238750" y="25869900"/>
          <a:ext cx="0" cy="1295400"/>
        </a:xfrm>
        <a:custGeom>
          <a:avLst/>
          <a:gdLst>
            <a:gd name="connsiteX0" fmla="*/ 0 w 0"/>
            <a:gd name="connsiteY0" fmla="*/ 0 h 1295400"/>
            <a:gd name="connsiteX1" fmla="*/ 0 w 0"/>
            <a:gd name="connsiteY1" fmla="*/ 1295400 h 1295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1295400">
              <a:moveTo>
                <a:pt x="0" y="0"/>
              </a:moveTo>
              <a:lnTo>
                <a:pt x="0" y="1295400"/>
              </a:lnTo>
            </a:path>
          </a:pathLst>
        </a:cu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83</xdr:col>
      <xdr:colOff>114300</xdr:colOff>
      <xdr:row>1</xdr:row>
      <xdr:rowOff>0</xdr:rowOff>
    </xdr:from>
    <xdr:to>
      <xdr:col>84</xdr:col>
      <xdr:colOff>95250</xdr:colOff>
      <xdr:row>1</xdr:row>
      <xdr:rowOff>180975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996725" y="485775"/>
          <a:ext cx="7429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238125</xdr:colOff>
      <xdr:row>35</xdr:row>
      <xdr:rowOff>0</xdr:rowOff>
    </xdr:from>
    <xdr:to>
      <xdr:col>19</xdr:col>
      <xdr:colOff>238125</xdr:colOff>
      <xdr:row>35</xdr:row>
      <xdr:rowOff>28575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 bwMode="auto">
        <a:xfrm>
          <a:off x="5000625" y="10306050"/>
          <a:ext cx="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272143</xdr:colOff>
      <xdr:row>14</xdr:row>
      <xdr:rowOff>88451</xdr:rowOff>
    </xdr:from>
    <xdr:to>
      <xdr:col>29</xdr:col>
      <xdr:colOff>231322</xdr:colOff>
      <xdr:row>28</xdr:row>
      <xdr:rowOff>122470</xdr:rowOff>
    </xdr:to>
    <xdr:pic>
      <xdr:nvPicPr>
        <xdr:cNvPr id="13" name="8 Imagen" descr="Fachada Plaza Suta.jpg"/>
        <xdr:cNvPicPr/>
      </xdr:nvPicPr>
      <xdr:blipFill>
        <a:blip xmlns:r="http://schemas.openxmlformats.org/officeDocument/2006/relationships" r:embed="rId2"/>
        <a:srcRect l="52470" t="40977" r="1901" b="39703"/>
        <a:stretch>
          <a:fillRect/>
        </a:stretch>
      </xdr:blipFill>
      <xdr:spPr>
        <a:xfrm>
          <a:off x="1251857" y="3585487"/>
          <a:ext cx="6340929" cy="3041197"/>
        </a:xfrm>
        <a:prstGeom prst="rect">
          <a:avLst/>
        </a:prstGeom>
      </xdr:spPr>
    </xdr:pic>
    <xdr:clientData/>
  </xdr:twoCellAnchor>
  <xdr:twoCellAnchor>
    <xdr:from>
      <xdr:col>10</xdr:col>
      <xdr:colOff>117367</xdr:colOff>
      <xdr:row>11</xdr:row>
      <xdr:rowOff>367398</xdr:rowOff>
    </xdr:from>
    <xdr:to>
      <xdr:col>16</xdr:col>
      <xdr:colOff>190505</xdr:colOff>
      <xdr:row>20</xdr:row>
      <xdr:rowOff>167372</xdr:rowOff>
    </xdr:to>
    <xdr:sp macro="" textlink="">
      <xdr:nvSpPr>
        <xdr:cNvPr id="14" name="13 Forma libre"/>
        <xdr:cNvSpPr/>
      </xdr:nvSpPr>
      <xdr:spPr>
        <a:xfrm flipV="1">
          <a:off x="2634688" y="3088827"/>
          <a:ext cx="1542710" cy="1854652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17</xdr:col>
      <xdr:colOff>156483</xdr:colOff>
      <xdr:row>11</xdr:row>
      <xdr:rowOff>284054</xdr:rowOff>
    </xdr:from>
    <xdr:to>
      <xdr:col>30</xdr:col>
      <xdr:colOff>120763</xdr:colOff>
      <xdr:row>12</xdr:row>
      <xdr:rowOff>103760</xdr:rowOff>
    </xdr:to>
    <xdr:sp macro="" textlink="">
      <xdr:nvSpPr>
        <xdr:cNvPr id="15" name="14 CuadroTexto"/>
        <xdr:cNvSpPr txBox="1"/>
      </xdr:nvSpPr>
      <xdr:spPr>
        <a:xfrm>
          <a:off x="4388304" y="3005483"/>
          <a:ext cx="3338852" cy="2143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>
              <a:latin typeface="Arial" pitchFamily="34" charset="0"/>
              <a:cs typeface="Arial" pitchFamily="34" charset="0"/>
            </a:rPr>
            <a:t>CUBIERTA</a:t>
          </a:r>
          <a:r>
            <a:rPr lang="es-ES" sz="1100" baseline="0">
              <a:latin typeface="Arial" pitchFamily="34" charset="0"/>
              <a:cs typeface="Arial" pitchFamily="34" charset="0"/>
            </a:rPr>
            <a:t> PLANA</a:t>
          </a:r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21</xdr:col>
      <xdr:colOff>340178</xdr:colOff>
      <xdr:row>69</xdr:row>
      <xdr:rowOff>163286</xdr:rowOff>
    </xdr:from>
    <xdr:to>
      <xdr:col>23</xdr:col>
      <xdr:colOff>44239</xdr:colOff>
      <xdr:row>70</xdr:row>
      <xdr:rowOff>163286</xdr:rowOff>
    </xdr:to>
    <xdr:sp macro="" textlink="">
      <xdr:nvSpPr>
        <xdr:cNvPr id="24" name="23 Rectángulo"/>
        <xdr:cNvSpPr/>
      </xdr:nvSpPr>
      <xdr:spPr>
        <a:xfrm>
          <a:off x="5551714" y="16138072"/>
          <a:ext cx="384418" cy="190500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15307</xdr:colOff>
      <xdr:row>69</xdr:row>
      <xdr:rowOff>159887</xdr:rowOff>
    </xdr:from>
    <xdr:to>
      <xdr:col>28</xdr:col>
      <xdr:colOff>163285</xdr:colOff>
      <xdr:row>71</xdr:row>
      <xdr:rowOff>0</xdr:rowOff>
    </xdr:to>
    <xdr:sp macro="" textlink="">
      <xdr:nvSpPr>
        <xdr:cNvPr id="26" name="25 CuadroTexto"/>
        <xdr:cNvSpPr txBox="1"/>
      </xdr:nvSpPr>
      <xdr:spPr>
        <a:xfrm>
          <a:off x="6152128" y="16134673"/>
          <a:ext cx="1127693" cy="2211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/>
            <a:t>CR-DRYWALL</a:t>
          </a:r>
        </a:p>
      </xdr:txBody>
    </xdr:sp>
    <xdr:clientData/>
  </xdr:twoCellAnchor>
  <xdr:twoCellAnchor editAs="oneCell">
    <xdr:from>
      <xdr:col>3</xdr:col>
      <xdr:colOff>217714</xdr:colOff>
      <xdr:row>49</xdr:row>
      <xdr:rowOff>54428</xdr:rowOff>
    </xdr:from>
    <xdr:to>
      <xdr:col>29</xdr:col>
      <xdr:colOff>16723</xdr:colOff>
      <xdr:row>67</xdr:row>
      <xdr:rowOff>85459</xdr:rowOff>
    </xdr:to>
    <xdr:pic>
      <xdr:nvPicPr>
        <xdr:cNvPr id="16" name="15 Imagen" descr="PLANTA 1er PISO-Bodegas.jpg"/>
        <xdr:cNvPicPr>
          <a:picLocks noChangeAspect="1"/>
        </xdr:cNvPicPr>
      </xdr:nvPicPr>
      <xdr:blipFill>
        <a:blip xmlns:r="http://schemas.openxmlformats.org/officeDocument/2006/relationships" r:embed="rId3"/>
        <a:srcRect l="15391" t="11771" r="6668" b="29305"/>
        <a:stretch>
          <a:fillRect/>
        </a:stretch>
      </xdr:blipFill>
      <xdr:spPr>
        <a:xfrm>
          <a:off x="952500" y="11742964"/>
          <a:ext cx="6425687" cy="3895459"/>
        </a:xfrm>
        <a:prstGeom prst="rect">
          <a:avLst/>
        </a:prstGeom>
      </xdr:spPr>
    </xdr:pic>
    <xdr:clientData/>
  </xdr:twoCellAnchor>
  <xdr:twoCellAnchor>
    <xdr:from>
      <xdr:col>12</xdr:col>
      <xdr:colOff>199634</xdr:colOff>
      <xdr:row>55</xdr:row>
      <xdr:rowOff>208810</xdr:rowOff>
    </xdr:from>
    <xdr:to>
      <xdr:col>24</xdr:col>
      <xdr:colOff>5457</xdr:colOff>
      <xdr:row>62</xdr:row>
      <xdr:rowOff>117669</xdr:rowOff>
    </xdr:to>
    <xdr:sp macro="" textlink="">
      <xdr:nvSpPr>
        <xdr:cNvPr id="17" name="16 Rectángulo"/>
        <xdr:cNvSpPr/>
      </xdr:nvSpPr>
      <xdr:spPr>
        <a:xfrm>
          <a:off x="3206813" y="13121989"/>
          <a:ext cx="2935465" cy="1392037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96950</xdr:colOff>
      <xdr:row>107</xdr:row>
      <xdr:rowOff>217715</xdr:rowOff>
    </xdr:from>
    <xdr:to>
      <xdr:col>33</xdr:col>
      <xdr:colOff>81643</xdr:colOff>
      <xdr:row>109</xdr:row>
      <xdr:rowOff>163286</xdr:rowOff>
    </xdr:to>
    <xdr:sp macro="" textlink="">
      <xdr:nvSpPr>
        <xdr:cNvPr id="19" name="18 CuadroTexto"/>
        <xdr:cNvSpPr txBox="1"/>
      </xdr:nvSpPr>
      <xdr:spPr>
        <a:xfrm>
          <a:off x="6478700" y="24737786"/>
          <a:ext cx="1944122" cy="408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/>
            <a:t>PISO ACABADO CONCRETO ESMALTADO 1-Piso</a:t>
          </a:r>
        </a:p>
      </xdr:txBody>
    </xdr:sp>
    <xdr:clientData/>
  </xdr:twoCellAnchor>
  <xdr:twoCellAnchor editAs="oneCell">
    <xdr:from>
      <xdr:col>3</xdr:col>
      <xdr:colOff>217714</xdr:colOff>
      <xdr:row>91</xdr:row>
      <xdr:rowOff>81643</xdr:rowOff>
    </xdr:from>
    <xdr:to>
      <xdr:col>29</xdr:col>
      <xdr:colOff>16723</xdr:colOff>
      <xdr:row>107</xdr:row>
      <xdr:rowOff>95249</xdr:rowOff>
    </xdr:to>
    <xdr:pic>
      <xdr:nvPicPr>
        <xdr:cNvPr id="20" name="19 Imagen" descr="PLANTA 1er PISO-Bodegas.jpg"/>
        <xdr:cNvPicPr>
          <a:picLocks noChangeAspect="1"/>
        </xdr:cNvPicPr>
      </xdr:nvPicPr>
      <xdr:blipFill>
        <a:blip xmlns:r="http://schemas.openxmlformats.org/officeDocument/2006/relationships" r:embed="rId3"/>
        <a:srcRect l="15391" t="11771" r="6668" b="29305"/>
        <a:stretch>
          <a:fillRect/>
        </a:stretch>
      </xdr:blipFill>
      <xdr:spPr>
        <a:xfrm>
          <a:off x="952500" y="20968607"/>
          <a:ext cx="6425687" cy="3456214"/>
        </a:xfrm>
        <a:prstGeom prst="rect">
          <a:avLst/>
        </a:prstGeom>
      </xdr:spPr>
    </xdr:pic>
    <xdr:clientData/>
  </xdr:twoCellAnchor>
  <xdr:twoCellAnchor>
    <xdr:from>
      <xdr:col>12</xdr:col>
      <xdr:colOff>149678</xdr:colOff>
      <xdr:row>96</xdr:row>
      <xdr:rowOff>217714</xdr:rowOff>
    </xdr:from>
    <xdr:to>
      <xdr:col>23</xdr:col>
      <xdr:colOff>204107</xdr:colOff>
      <xdr:row>103</xdr:row>
      <xdr:rowOff>95250</xdr:rowOff>
    </xdr:to>
    <xdr:sp macro="" textlink="">
      <xdr:nvSpPr>
        <xdr:cNvPr id="21" name="20 Rectángulo"/>
        <xdr:cNvSpPr/>
      </xdr:nvSpPr>
      <xdr:spPr>
        <a:xfrm>
          <a:off x="3156857" y="22329321"/>
          <a:ext cx="2939143" cy="1360715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389509</xdr:colOff>
      <xdr:row>102</xdr:row>
      <xdr:rowOff>99330</xdr:rowOff>
    </xdr:from>
    <xdr:to>
      <xdr:col>28</xdr:col>
      <xdr:colOff>27219</xdr:colOff>
      <xdr:row>110</xdr:row>
      <xdr:rowOff>13606</xdr:rowOff>
    </xdr:to>
    <xdr:sp macro="" textlink="">
      <xdr:nvSpPr>
        <xdr:cNvPr id="22" name="21 Forma libre"/>
        <xdr:cNvSpPr/>
      </xdr:nvSpPr>
      <xdr:spPr>
        <a:xfrm>
          <a:off x="5601045" y="23313116"/>
          <a:ext cx="1542710" cy="1683204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4</xdr:col>
      <xdr:colOff>235743</xdr:colOff>
      <xdr:row>108</xdr:row>
      <xdr:rowOff>220436</xdr:rowOff>
    </xdr:from>
    <xdr:to>
      <xdr:col>12</xdr:col>
      <xdr:colOff>152400</xdr:colOff>
      <xdr:row>111</xdr:row>
      <xdr:rowOff>16329</xdr:rowOff>
    </xdr:to>
    <xdr:sp macro="" textlink="">
      <xdr:nvSpPr>
        <xdr:cNvPr id="23" name="22 CuadroTexto"/>
        <xdr:cNvSpPr txBox="1"/>
      </xdr:nvSpPr>
      <xdr:spPr>
        <a:xfrm>
          <a:off x="1215457" y="24971829"/>
          <a:ext cx="1944122" cy="408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200"/>
            <a:t>PISO ACABADO CONCRETO ESMALTADO 2-Piso</a:t>
          </a:r>
        </a:p>
      </xdr:txBody>
    </xdr:sp>
    <xdr:clientData/>
  </xdr:twoCellAnchor>
  <xdr:twoCellAnchor>
    <xdr:from>
      <xdr:col>13</xdr:col>
      <xdr:colOff>27214</xdr:colOff>
      <xdr:row>101</xdr:row>
      <xdr:rowOff>72116</xdr:rowOff>
    </xdr:from>
    <xdr:to>
      <xdr:col>17</xdr:col>
      <xdr:colOff>49345</xdr:colOff>
      <xdr:row>108</xdr:row>
      <xdr:rowOff>217713</xdr:rowOff>
    </xdr:to>
    <xdr:sp macro="" textlink="">
      <xdr:nvSpPr>
        <xdr:cNvPr id="28" name="27 Forma libre"/>
        <xdr:cNvSpPr/>
      </xdr:nvSpPr>
      <xdr:spPr>
        <a:xfrm flipH="1">
          <a:off x="3279321" y="23285902"/>
          <a:ext cx="1001845" cy="1683204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12</xdr:col>
      <xdr:colOff>204107</xdr:colOff>
      <xdr:row>97</xdr:row>
      <xdr:rowOff>13607</xdr:rowOff>
    </xdr:from>
    <xdr:to>
      <xdr:col>23</xdr:col>
      <xdr:colOff>190500</xdr:colOff>
      <xdr:row>101</xdr:row>
      <xdr:rowOff>54428</xdr:rowOff>
    </xdr:to>
    <xdr:sp macro="" textlink="">
      <xdr:nvSpPr>
        <xdr:cNvPr id="29" name="28 Rectángulo"/>
        <xdr:cNvSpPr/>
      </xdr:nvSpPr>
      <xdr:spPr>
        <a:xfrm>
          <a:off x="3211286" y="22356536"/>
          <a:ext cx="2871107" cy="911678"/>
        </a:xfrm>
        <a:prstGeom prst="rect">
          <a:avLst/>
        </a:prstGeom>
        <a:ln w="34925">
          <a:solidFill>
            <a:srgbClr val="0070C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27214</xdr:colOff>
      <xdr:row>102</xdr:row>
      <xdr:rowOff>244928</xdr:rowOff>
    </xdr:from>
    <xdr:to>
      <xdr:col>29</xdr:col>
      <xdr:colOff>190500</xdr:colOff>
      <xdr:row>115</xdr:row>
      <xdr:rowOff>197304</xdr:rowOff>
    </xdr:to>
    <xdr:pic>
      <xdr:nvPicPr>
        <xdr:cNvPr id="13" name="8 Imagen" descr="Fachada Plaza Suta.jpg"/>
        <xdr:cNvPicPr/>
      </xdr:nvPicPr>
      <xdr:blipFill>
        <a:blip xmlns:r="http://schemas.openxmlformats.org/officeDocument/2006/relationships" r:embed="rId1"/>
        <a:srcRect l="52470" t="40977" r="1901" b="39703"/>
        <a:stretch>
          <a:fillRect/>
        </a:stretch>
      </xdr:blipFill>
      <xdr:spPr>
        <a:xfrm>
          <a:off x="1006928" y="24588107"/>
          <a:ext cx="6545036" cy="2905126"/>
        </a:xfrm>
        <a:prstGeom prst="rect">
          <a:avLst/>
        </a:prstGeom>
      </xdr:spPr>
    </xdr:pic>
    <xdr:clientData/>
  </xdr:twoCellAnchor>
  <xdr:twoCellAnchor editAs="oneCell">
    <xdr:from>
      <xdr:col>2</xdr:col>
      <xdr:colOff>231321</xdr:colOff>
      <xdr:row>13</xdr:row>
      <xdr:rowOff>187786</xdr:rowOff>
    </xdr:from>
    <xdr:to>
      <xdr:col>35</xdr:col>
      <xdr:colOff>27214</xdr:colOff>
      <xdr:row>44</xdr:row>
      <xdr:rowOff>70540</xdr:rowOff>
    </xdr:to>
    <xdr:pic>
      <xdr:nvPicPr>
        <xdr:cNvPr id="12" name="11 Imagen" descr="VENT-PTAS.jpg"/>
        <xdr:cNvPicPr>
          <a:picLocks noChangeAspect="1"/>
        </xdr:cNvPicPr>
      </xdr:nvPicPr>
      <xdr:blipFill>
        <a:blip xmlns:r="http://schemas.openxmlformats.org/officeDocument/2006/relationships" r:embed="rId2"/>
        <a:srcRect l="12623" t="2173" r="11641" b="2662"/>
        <a:stretch>
          <a:fillRect/>
        </a:stretch>
      </xdr:blipFill>
      <xdr:spPr>
        <a:xfrm>
          <a:off x="721178" y="2990857"/>
          <a:ext cx="8137072" cy="8251147"/>
        </a:xfrm>
        <a:prstGeom prst="rect">
          <a:avLst/>
        </a:prstGeom>
      </xdr:spPr>
    </xdr:pic>
    <xdr:clientData/>
  </xdr:twoCellAnchor>
  <xdr:twoCellAnchor>
    <xdr:from>
      <xdr:col>14</xdr:col>
      <xdr:colOff>212608</xdr:colOff>
      <xdr:row>112</xdr:row>
      <xdr:rowOff>180311</xdr:rowOff>
    </xdr:from>
    <xdr:to>
      <xdr:col>19</xdr:col>
      <xdr:colOff>164982</xdr:colOff>
      <xdr:row>117</xdr:row>
      <xdr:rowOff>153094</xdr:rowOff>
    </xdr:to>
    <xdr:sp macro="" textlink="">
      <xdr:nvSpPr>
        <xdr:cNvPr id="33" name="32 Forma libre"/>
        <xdr:cNvSpPr/>
      </xdr:nvSpPr>
      <xdr:spPr>
        <a:xfrm>
          <a:off x="3709644" y="26986382"/>
          <a:ext cx="1177017" cy="1061355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18</xdr:col>
      <xdr:colOff>210912</xdr:colOff>
      <xdr:row>115</xdr:row>
      <xdr:rowOff>120781</xdr:rowOff>
    </xdr:from>
    <xdr:to>
      <xdr:col>28</xdr:col>
      <xdr:colOff>1</xdr:colOff>
      <xdr:row>117</xdr:row>
      <xdr:rowOff>95269</xdr:rowOff>
    </xdr:to>
    <xdr:sp macro="" textlink="">
      <xdr:nvSpPr>
        <xdr:cNvPr id="34" name="33 CuadroTexto"/>
        <xdr:cNvSpPr txBox="1"/>
      </xdr:nvSpPr>
      <xdr:spPr>
        <a:xfrm>
          <a:off x="4687662" y="27552781"/>
          <a:ext cx="2428875" cy="4371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>
              <a:latin typeface="Arial" pitchFamily="34" charset="0"/>
              <a:cs typeface="Arial" pitchFamily="34" charset="0"/>
            </a:rPr>
            <a:t>Pintura muro exterior KORAZA</a:t>
          </a:r>
        </a:p>
        <a:p>
          <a:r>
            <a:rPr lang="es-ES" sz="1100">
              <a:latin typeface="Arial" pitchFamily="34" charset="0"/>
              <a:cs typeface="Arial" pitchFamily="34" charset="0"/>
            </a:rPr>
            <a:t>Edificio Principal-Locales</a:t>
          </a:r>
        </a:p>
      </xdr:txBody>
    </xdr:sp>
    <xdr:clientData/>
  </xdr:twoCellAnchor>
  <xdr:twoCellAnchor>
    <xdr:from>
      <xdr:col>18</xdr:col>
      <xdr:colOff>217714</xdr:colOff>
      <xdr:row>22</xdr:row>
      <xdr:rowOff>149678</xdr:rowOff>
    </xdr:from>
    <xdr:to>
      <xdr:col>28</xdr:col>
      <xdr:colOff>122464</xdr:colOff>
      <xdr:row>25</xdr:row>
      <xdr:rowOff>585107</xdr:rowOff>
    </xdr:to>
    <xdr:sp macro="" textlink="">
      <xdr:nvSpPr>
        <xdr:cNvPr id="10" name="9 Rectángulo"/>
        <xdr:cNvSpPr/>
      </xdr:nvSpPr>
      <xdr:spPr>
        <a:xfrm>
          <a:off x="4694464" y="5061857"/>
          <a:ext cx="2544536" cy="1251857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2721</xdr:colOff>
      <xdr:row>30</xdr:row>
      <xdr:rowOff>152400</xdr:rowOff>
    </xdr:from>
    <xdr:to>
      <xdr:col>34</xdr:col>
      <xdr:colOff>97971</xdr:colOff>
      <xdr:row>45</xdr:row>
      <xdr:rowOff>27215</xdr:rowOff>
    </xdr:to>
    <xdr:sp macro="" textlink="">
      <xdr:nvSpPr>
        <xdr:cNvPr id="11" name="10 Rectángulo"/>
        <xdr:cNvSpPr/>
      </xdr:nvSpPr>
      <xdr:spPr>
        <a:xfrm>
          <a:off x="6139542" y="7881257"/>
          <a:ext cx="2544536" cy="3507922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0</xdr:row>
      <xdr:rowOff>95250</xdr:rowOff>
    </xdr:from>
    <xdr:to>
      <xdr:col>9</xdr:col>
      <xdr:colOff>685800</xdr:colOff>
      <xdr:row>3</xdr:row>
      <xdr:rowOff>112866</xdr:rowOff>
    </xdr:to>
    <xdr:pic>
      <xdr:nvPicPr>
        <xdr:cNvPr id="3" name="Imagen 2" descr="ESCUDO SU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95250"/>
          <a:ext cx="609600" cy="503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79</xdr:col>
      <xdr:colOff>1019175</xdr:colOff>
      <xdr:row>35</xdr:row>
      <xdr:rowOff>0</xdr:rowOff>
    </xdr:from>
    <xdr:to>
      <xdr:col>79</xdr:col>
      <xdr:colOff>1019175</xdr:colOff>
      <xdr:row>37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46186725" y="11268075"/>
          <a:ext cx="0" cy="657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11</xdr:row>
      <xdr:rowOff>176899</xdr:rowOff>
    </xdr:from>
    <xdr:to>
      <xdr:col>35</xdr:col>
      <xdr:colOff>285275</xdr:colOff>
      <xdr:row>29</xdr:row>
      <xdr:rowOff>217719</xdr:rowOff>
    </xdr:to>
    <xdr:pic>
      <xdr:nvPicPr>
        <xdr:cNvPr id="12" name="11 Imagen" descr="PLAZA SUTA-3 VERSION-AREA CUB.jpg"/>
        <xdr:cNvPicPr>
          <a:picLocks noChangeAspect="1"/>
        </xdr:cNvPicPr>
      </xdr:nvPicPr>
      <xdr:blipFill>
        <a:blip xmlns:r="http://schemas.openxmlformats.org/officeDocument/2006/relationships" r:embed="rId1"/>
        <a:srcRect l="2316" t="22406" r="2045" b="21504"/>
        <a:stretch>
          <a:fillRect/>
        </a:stretch>
      </xdr:blipFill>
      <xdr:spPr>
        <a:xfrm>
          <a:off x="734787" y="3755578"/>
          <a:ext cx="8381524" cy="4122962"/>
        </a:xfrm>
        <a:prstGeom prst="rect">
          <a:avLst/>
        </a:prstGeom>
      </xdr:spPr>
    </xdr:pic>
    <xdr:clientData/>
  </xdr:twoCellAnchor>
  <xdr:twoCellAnchor>
    <xdr:from>
      <xdr:col>33</xdr:col>
      <xdr:colOff>122464</xdr:colOff>
      <xdr:row>14</xdr:row>
      <xdr:rowOff>0</xdr:rowOff>
    </xdr:from>
    <xdr:to>
      <xdr:col>35</xdr:col>
      <xdr:colOff>108857</xdr:colOff>
      <xdr:row>20</xdr:row>
      <xdr:rowOff>54429</xdr:rowOff>
    </xdr:to>
    <xdr:sp macro="" textlink="">
      <xdr:nvSpPr>
        <xdr:cNvPr id="15" name="14 Rectángulo"/>
        <xdr:cNvSpPr/>
      </xdr:nvSpPr>
      <xdr:spPr>
        <a:xfrm>
          <a:off x="8463643" y="4354286"/>
          <a:ext cx="476250" cy="1442357"/>
        </a:xfrm>
        <a:prstGeom prst="rect">
          <a:avLst/>
        </a:pr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r>
            <a:rPr lang="es-ES" sz="20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C</a:t>
          </a:r>
        </a:p>
      </xdr:txBody>
    </xdr:sp>
    <xdr:clientData/>
  </xdr:twoCellAnchor>
  <xdr:twoCellAnchor>
    <xdr:from>
      <xdr:col>3</xdr:col>
      <xdr:colOff>176893</xdr:colOff>
      <xdr:row>15</xdr:row>
      <xdr:rowOff>136072</xdr:rowOff>
    </xdr:from>
    <xdr:to>
      <xdr:col>6</xdr:col>
      <xdr:colOff>95250</xdr:colOff>
      <xdr:row>21</xdr:row>
      <xdr:rowOff>27214</xdr:rowOff>
    </xdr:to>
    <xdr:sp macro="" textlink="">
      <xdr:nvSpPr>
        <xdr:cNvPr id="16" name="15 Rectángulo"/>
        <xdr:cNvSpPr/>
      </xdr:nvSpPr>
      <xdr:spPr>
        <a:xfrm>
          <a:off x="911679" y="4721679"/>
          <a:ext cx="721178" cy="1279071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r>
            <a:rPr lang="es-ES" sz="20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A</a:t>
          </a:r>
        </a:p>
      </xdr:txBody>
    </xdr:sp>
    <xdr:clientData/>
  </xdr:twoCellAnchor>
  <xdr:twoCellAnchor>
    <xdr:from>
      <xdr:col>3</xdr:col>
      <xdr:colOff>190500</xdr:colOff>
      <xdr:row>20</xdr:row>
      <xdr:rowOff>54428</xdr:rowOff>
    </xdr:from>
    <xdr:to>
      <xdr:col>35</xdr:col>
      <xdr:colOff>108857</xdr:colOff>
      <xdr:row>26</xdr:row>
      <xdr:rowOff>108856</xdr:rowOff>
    </xdr:to>
    <xdr:sp macro="" textlink="">
      <xdr:nvSpPr>
        <xdr:cNvPr id="17" name="16 Forma libre"/>
        <xdr:cNvSpPr/>
      </xdr:nvSpPr>
      <xdr:spPr>
        <a:xfrm>
          <a:off x="925286" y="5796642"/>
          <a:ext cx="8014607" cy="1319893"/>
        </a:xfrm>
        <a:custGeom>
          <a:avLst/>
          <a:gdLst>
            <a:gd name="connsiteX0" fmla="*/ 0 w 8014607"/>
            <a:gd name="connsiteY0" fmla="*/ 190500 h 1319893"/>
            <a:gd name="connsiteX1" fmla="*/ 4789714 w 8014607"/>
            <a:gd name="connsiteY1" fmla="*/ 204107 h 1319893"/>
            <a:gd name="connsiteX2" fmla="*/ 4789714 w 8014607"/>
            <a:gd name="connsiteY2" fmla="*/ 0 h 1319893"/>
            <a:gd name="connsiteX3" fmla="*/ 8001000 w 8014607"/>
            <a:gd name="connsiteY3" fmla="*/ 27215 h 1319893"/>
            <a:gd name="connsiteX4" fmla="*/ 8014607 w 8014607"/>
            <a:gd name="connsiteY4" fmla="*/ 1319893 h 1319893"/>
            <a:gd name="connsiteX5" fmla="*/ 27214 w 8014607"/>
            <a:gd name="connsiteY5" fmla="*/ 1265465 h 1319893"/>
            <a:gd name="connsiteX6" fmla="*/ 0 w 8014607"/>
            <a:gd name="connsiteY6" fmla="*/ 190500 h 13198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8014607" h="1319893">
              <a:moveTo>
                <a:pt x="0" y="190500"/>
              </a:moveTo>
              <a:lnTo>
                <a:pt x="4789714" y="204107"/>
              </a:lnTo>
              <a:lnTo>
                <a:pt x="4789714" y="0"/>
              </a:lnTo>
              <a:lnTo>
                <a:pt x="8001000" y="27215"/>
              </a:lnTo>
              <a:lnTo>
                <a:pt x="8014607" y="1319893"/>
              </a:lnTo>
              <a:lnTo>
                <a:pt x="27214" y="1265465"/>
              </a:lnTo>
              <a:lnTo>
                <a:pt x="0" y="190500"/>
              </a:lnTo>
              <a:close/>
            </a:path>
          </a:pathLst>
        </a:custGeom>
        <a:ln w="349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marL="0" indent="0" algn="ctr"/>
          <a:r>
            <a:rPr lang="es-ES" sz="20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B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83</xdr:col>
      <xdr:colOff>114300</xdr:colOff>
      <xdr:row>1</xdr:row>
      <xdr:rowOff>0</xdr:rowOff>
    </xdr:from>
    <xdr:to>
      <xdr:col>84</xdr:col>
      <xdr:colOff>95250</xdr:colOff>
      <xdr:row>1</xdr:row>
      <xdr:rowOff>180975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996725" y="257175"/>
          <a:ext cx="7429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238125</xdr:colOff>
      <xdr:row>35</xdr:row>
      <xdr:rowOff>0</xdr:rowOff>
    </xdr:from>
    <xdr:to>
      <xdr:col>19</xdr:col>
      <xdr:colOff>238125</xdr:colOff>
      <xdr:row>35</xdr:row>
      <xdr:rowOff>28575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 bwMode="auto">
        <a:xfrm>
          <a:off x="5000625" y="8172450"/>
          <a:ext cx="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17</xdr:col>
      <xdr:colOff>217716</xdr:colOff>
      <xdr:row>11</xdr:row>
      <xdr:rowOff>156492</xdr:rowOff>
    </xdr:from>
    <xdr:to>
      <xdr:col>35</xdr:col>
      <xdr:colOff>217714</xdr:colOff>
      <xdr:row>18</xdr:row>
      <xdr:rowOff>95254</xdr:rowOff>
    </xdr:to>
    <xdr:pic>
      <xdr:nvPicPr>
        <xdr:cNvPr id="8" name="8 Imagen" descr="Fachada Plaza Suta.jpg"/>
        <xdr:cNvPicPr/>
      </xdr:nvPicPr>
      <xdr:blipFill>
        <a:blip xmlns:r="http://schemas.openxmlformats.org/officeDocument/2006/relationships" r:embed="rId2"/>
        <a:srcRect l="52470" t="40977" r="4086" b="39703"/>
        <a:stretch>
          <a:fillRect/>
        </a:stretch>
      </xdr:blipFill>
      <xdr:spPr>
        <a:xfrm>
          <a:off x="4449537" y="2782671"/>
          <a:ext cx="4599213" cy="1843762"/>
        </a:xfrm>
        <a:prstGeom prst="rect">
          <a:avLst/>
        </a:prstGeom>
      </xdr:spPr>
    </xdr:pic>
    <xdr:clientData/>
  </xdr:twoCellAnchor>
  <xdr:twoCellAnchor>
    <xdr:from>
      <xdr:col>20</xdr:col>
      <xdr:colOff>122462</xdr:colOff>
      <xdr:row>11</xdr:row>
      <xdr:rowOff>122461</xdr:rowOff>
    </xdr:from>
    <xdr:to>
      <xdr:col>27</xdr:col>
      <xdr:colOff>95249</xdr:colOff>
      <xdr:row>12</xdr:row>
      <xdr:rowOff>149678</xdr:rowOff>
    </xdr:to>
    <xdr:sp macro="" textlink="">
      <xdr:nvSpPr>
        <xdr:cNvPr id="9" name="8 Forma libre"/>
        <xdr:cNvSpPr/>
      </xdr:nvSpPr>
      <xdr:spPr>
        <a:xfrm flipH="1" flipV="1">
          <a:off x="5089069" y="2748640"/>
          <a:ext cx="1877787" cy="421824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15</xdr:col>
      <xdr:colOff>238126</xdr:colOff>
      <xdr:row>10</xdr:row>
      <xdr:rowOff>25519</xdr:rowOff>
    </xdr:from>
    <xdr:to>
      <xdr:col>27</xdr:col>
      <xdr:colOff>68036</xdr:colOff>
      <xdr:row>11</xdr:row>
      <xdr:rowOff>54429</xdr:rowOff>
    </xdr:to>
    <xdr:sp macro="" textlink="">
      <xdr:nvSpPr>
        <xdr:cNvPr id="10" name="9 CuadroTexto"/>
        <xdr:cNvSpPr txBox="1"/>
      </xdr:nvSpPr>
      <xdr:spPr>
        <a:xfrm>
          <a:off x="3980090" y="2488412"/>
          <a:ext cx="2959553" cy="1921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>
              <a:latin typeface="Arial" pitchFamily="34" charset="0"/>
              <a:cs typeface="Arial" pitchFamily="34" charset="0"/>
            </a:rPr>
            <a:t>CUBIERTA</a:t>
          </a:r>
          <a:r>
            <a:rPr lang="es-ES" sz="1100" baseline="0">
              <a:latin typeface="Arial" pitchFamily="34" charset="0"/>
              <a:cs typeface="Arial" pitchFamily="34" charset="0"/>
            </a:rPr>
            <a:t> A DOS AGUAS-Termoacustica</a:t>
          </a:r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12</xdr:col>
      <xdr:colOff>40819</xdr:colOff>
      <xdr:row>18</xdr:row>
      <xdr:rowOff>363102</xdr:rowOff>
    </xdr:from>
    <xdr:to>
      <xdr:col>35</xdr:col>
      <xdr:colOff>272146</xdr:colOff>
      <xdr:row>31</xdr:row>
      <xdr:rowOff>176888</xdr:rowOff>
    </xdr:to>
    <xdr:grpSp>
      <xdr:nvGrpSpPr>
        <xdr:cNvPr id="29" name="28 Grupo"/>
        <xdr:cNvGrpSpPr/>
      </xdr:nvGrpSpPr>
      <xdr:grpSpPr>
        <a:xfrm>
          <a:off x="3136444" y="4855727"/>
          <a:ext cx="6247952" cy="2861786"/>
          <a:chOff x="3047998" y="4907888"/>
          <a:chExt cx="6055184" cy="2848179"/>
        </a:xfrm>
      </xdr:grpSpPr>
      <xdr:pic>
        <xdr:nvPicPr>
          <xdr:cNvPr id="22" name="21 Imagen" descr="S PLAZA SUTA-3 -CUBIERTASl.jpg"/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875" t="21652" r="1696" b="21652"/>
          <a:stretch>
            <a:fillRect/>
          </a:stretch>
        </xdr:blipFill>
        <xdr:spPr>
          <a:xfrm>
            <a:off x="3047998" y="4907888"/>
            <a:ext cx="6055184" cy="2848179"/>
          </a:xfrm>
          <a:prstGeom prst="rect">
            <a:avLst/>
          </a:prstGeom>
        </xdr:spPr>
      </xdr:pic>
      <xdr:sp macro="" textlink="">
        <xdr:nvSpPr>
          <xdr:cNvPr id="23" name="22 Forma libre"/>
          <xdr:cNvSpPr/>
        </xdr:nvSpPr>
        <xdr:spPr>
          <a:xfrm>
            <a:off x="4966607" y="5265964"/>
            <a:ext cx="4000500" cy="2068286"/>
          </a:xfrm>
          <a:custGeom>
            <a:avLst/>
            <a:gdLst>
              <a:gd name="connsiteX0" fmla="*/ 1428750 w 4000500"/>
              <a:gd name="connsiteY0" fmla="*/ 0 h 2068286"/>
              <a:gd name="connsiteX1" fmla="*/ 4000500 w 4000500"/>
              <a:gd name="connsiteY1" fmla="*/ 13608 h 2068286"/>
              <a:gd name="connsiteX2" fmla="*/ 3986893 w 4000500"/>
              <a:gd name="connsiteY2" fmla="*/ 2054679 h 2068286"/>
              <a:gd name="connsiteX3" fmla="*/ 0 w 4000500"/>
              <a:gd name="connsiteY3" fmla="*/ 2068286 h 2068286"/>
              <a:gd name="connsiteX4" fmla="*/ 13607 w 4000500"/>
              <a:gd name="connsiteY4" fmla="*/ 1265465 h 2068286"/>
              <a:gd name="connsiteX5" fmla="*/ 1442357 w 4000500"/>
              <a:gd name="connsiteY5" fmla="*/ 1292679 h 2068286"/>
              <a:gd name="connsiteX6" fmla="*/ 1428750 w 4000500"/>
              <a:gd name="connsiteY6" fmla="*/ 0 h 206828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4000500" h="2068286">
                <a:moveTo>
                  <a:pt x="1428750" y="0"/>
                </a:moveTo>
                <a:lnTo>
                  <a:pt x="4000500" y="13608"/>
                </a:lnTo>
                <a:cubicBezTo>
                  <a:pt x="3995964" y="693965"/>
                  <a:pt x="3991429" y="1374322"/>
                  <a:pt x="3986893" y="2054679"/>
                </a:cubicBezTo>
                <a:lnTo>
                  <a:pt x="0" y="2068286"/>
                </a:lnTo>
                <a:lnTo>
                  <a:pt x="13607" y="1265465"/>
                </a:lnTo>
                <a:lnTo>
                  <a:pt x="1442357" y="1292679"/>
                </a:lnTo>
                <a:lnTo>
                  <a:pt x="1428750" y="0"/>
                </a:lnTo>
                <a:close/>
              </a:path>
            </a:pathLst>
          </a:custGeom>
          <a:ln w="34925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20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endParaRPr>
          </a:p>
        </xdr:txBody>
      </xdr:sp>
      <xdr:sp macro="" textlink="">
        <xdr:nvSpPr>
          <xdr:cNvPr id="24" name="23 Rectángulo redondeado"/>
          <xdr:cNvSpPr/>
        </xdr:nvSpPr>
        <xdr:spPr>
          <a:xfrm>
            <a:off x="3415393" y="6545035"/>
            <a:ext cx="1374321" cy="639537"/>
          </a:xfrm>
          <a:prstGeom prst="roundRect">
            <a:avLst/>
          </a:prstGeom>
          <a:ln w="34925">
            <a:solidFill>
              <a:schemeClr val="accent1">
                <a:lumMod val="75000"/>
              </a:schemeClr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marL="0" indent="0" algn="ctr"/>
            <a:endParaRPr lang="es-ES" sz="20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endParaRPr>
          </a:p>
        </xdr:txBody>
      </xdr:sp>
    </xdr:grpSp>
    <xdr:clientData/>
  </xdr:twoCellAnchor>
  <xdr:twoCellAnchor editAs="oneCell">
    <xdr:from>
      <xdr:col>2</xdr:col>
      <xdr:colOff>81644</xdr:colOff>
      <xdr:row>12</xdr:row>
      <xdr:rowOff>27214</xdr:rowOff>
    </xdr:from>
    <xdr:to>
      <xdr:col>15</xdr:col>
      <xdr:colOff>163286</xdr:colOff>
      <xdr:row>16</xdr:row>
      <xdr:rowOff>55219</xdr:rowOff>
    </xdr:to>
    <xdr:pic>
      <xdr:nvPicPr>
        <xdr:cNvPr id="25" name="24 Imagen" descr="PARASOLES PLAZA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834" t="35144" r="10415" b="29393"/>
        <a:stretch>
          <a:fillRect/>
        </a:stretch>
      </xdr:blipFill>
      <xdr:spPr>
        <a:xfrm>
          <a:off x="571501" y="3048000"/>
          <a:ext cx="3333749" cy="1102969"/>
        </a:xfrm>
        <a:prstGeom prst="rect">
          <a:avLst/>
        </a:prstGeom>
      </xdr:spPr>
    </xdr:pic>
    <xdr:clientData/>
  </xdr:twoCellAnchor>
  <xdr:twoCellAnchor>
    <xdr:from>
      <xdr:col>2</xdr:col>
      <xdr:colOff>131990</xdr:colOff>
      <xdr:row>21</xdr:row>
      <xdr:rowOff>1025</xdr:rowOff>
    </xdr:from>
    <xdr:to>
      <xdr:col>11</xdr:col>
      <xdr:colOff>108856</xdr:colOff>
      <xdr:row>22</xdr:row>
      <xdr:rowOff>190500</xdr:rowOff>
    </xdr:to>
    <xdr:sp macro="" textlink="">
      <xdr:nvSpPr>
        <xdr:cNvPr id="26" name="25 CuadroTexto"/>
        <xdr:cNvSpPr txBox="1"/>
      </xdr:nvSpPr>
      <xdr:spPr>
        <a:xfrm>
          <a:off x="621847" y="5511918"/>
          <a:ext cx="2249259" cy="4207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>
              <a:latin typeface="Arial" pitchFamily="34" charset="0"/>
              <a:cs typeface="Arial" pitchFamily="34" charset="0"/>
            </a:rPr>
            <a:t>CUBIERTAS</a:t>
          </a:r>
          <a:r>
            <a:rPr lang="es-ES" sz="1100" baseline="0">
              <a:latin typeface="Arial" pitchFamily="34" charset="0"/>
              <a:cs typeface="Arial" pitchFamily="34" charset="0"/>
            </a:rPr>
            <a:t> POLICARBONATO TIPO PARASOL EXAGONAL</a:t>
          </a:r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57144</xdr:colOff>
      <xdr:row>14</xdr:row>
      <xdr:rowOff>163287</xdr:rowOff>
    </xdr:from>
    <xdr:to>
      <xdr:col>8</xdr:col>
      <xdr:colOff>149677</xdr:colOff>
      <xdr:row>20</xdr:row>
      <xdr:rowOff>152398</xdr:rowOff>
    </xdr:to>
    <xdr:sp macro="" textlink="">
      <xdr:nvSpPr>
        <xdr:cNvPr id="27" name="26 Forma libre"/>
        <xdr:cNvSpPr/>
      </xdr:nvSpPr>
      <xdr:spPr>
        <a:xfrm flipH="1">
          <a:off x="791930" y="3864430"/>
          <a:ext cx="1385211" cy="1268182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3</xdr:col>
      <xdr:colOff>87079</xdr:colOff>
      <xdr:row>22</xdr:row>
      <xdr:rowOff>236758</xdr:rowOff>
    </xdr:from>
    <xdr:to>
      <xdr:col>14</xdr:col>
      <xdr:colOff>176892</xdr:colOff>
      <xdr:row>27</xdr:row>
      <xdr:rowOff>149675</xdr:rowOff>
    </xdr:to>
    <xdr:sp macro="" textlink="">
      <xdr:nvSpPr>
        <xdr:cNvPr id="28" name="27 Forma libre"/>
        <xdr:cNvSpPr/>
      </xdr:nvSpPr>
      <xdr:spPr>
        <a:xfrm flipH="1" flipV="1">
          <a:off x="821865" y="5679615"/>
          <a:ext cx="2852063" cy="974274"/>
        </a:xfrm>
        <a:custGeom>
          <a:avLst/>
          <a:gdLst>
            <a:gd name="connsiteX0" fmla="*/ 0 w 1202531"/>
            <a:gd name="connsiteY0" fmla="*/ 0 h 1119187"/>
            <a:gd name="connsiteX1" fmla="*/ 416719 w 1202531"/>
            <a:gd name="connsiteY1" fmla="*/ 1119187 h 1119187"/>
            <a:gd name="connsiteX2" fmla="*/ 1202531 w 1202531"/>
            <a:gd name="connsiteY2" fmla="*/ 1119187 h 1119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02531" h="1119187">
              <a:moveTo>
                <a:pt x="0" y="0"/>
              </a:moveTo>
              <a:lnTo>
                <a:pt x="416719" y="1119187"/>
              </a:lnTo>
              <a:lnTo>
                <a:pt x="1202531" y="1119187"/>
              </a:lnTo>
            </a:path>
          </a:pathLst>
        </a:custGeom>
        <a:ln w="15875">
          <a:solidFill>
            <a:srgbClr val="FF0000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256440</xdr:colOff>
      <xdr:row>0</xdr:row>
      <xdr:rowOff>131883</xdr:rowOff>
    </xdr:from>
    <xdr:to>
      <xdr:col>3</xdr:col>
      <xdr:colOff>1033095</xdr:colOff>
      <xdr:row>4</xdr:row>
      <xdr:rowOff>116319</xdr:rowOff>
    </xdr:to>
    <xdr:pic>
      <xdr:nvPicPr>
        <xdr:cNvPr id="3" name="Imagen 2" descr="ESCUDO SU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7055" y="131883"/>
          <a:ext cx="776655" cy="629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ERNANDO\FGC%20-%20JEING\PARA%20HACER%20PRESUPUESTOS\nuevoformatoseguimi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.P.U"/>
      <sheetName val="Insumos"/>
      <sheetName val="Cuadrillas"/>
    </sheetNames>
    <sheetDataSet>
      <sheetData sheetId="0"/>
      <sheetData sheetId="1">
        <row r="23">
          <cell r="A23" t="str">
            <v>P-1</v>
          </cell>
        </row>
      </sheetData>
      <sheetData sheetId="2">
        <row r="1758">
          <cell r="B1758" t="str">
            <v>ANDES</v>
          </cell>
        </row>
        <row r="1759">
          <cell r="B1759" t="str">
            <v>APIAY</v>
          </cell>
        </row>
        <row r="1760">
          <cell r="B1760" t="str">
            <v>ARAUCA</v>
          </cell>
        </row>
        <row r="1761">
          <cell r="B1761" t="str">
            <v>ARMENIA</v>
          </cell>
        </row>
        <row r="1762">
          <cell r="B1762" t="str">
            <v>BARANCABERMEGA</v>
          </cell>
        </row>
        <row r="1763">
          <cell r="B1763" t="str">
            <v>BARRANQUILLA</v>
          </cell>
        </row>
        <row r="1764">
          <cell r="B1764" t="str">
            <v>BELLO</v>
          </cell>
        </row>
        <row r="1765">
          <cell r="B1765" t="str">
            <v>BOGOTA</v>
          </cell>
        </row>
        <row r="1766">
          <cell r="B1766" t="str">
            <v>BUCARAMANGA</v>
          </cell>
        </row>
        <row r="1767">
          <cell r="B1767" t="str">
            <v>BUENAVISTA</v>
          </cell>
        </row>
        <row r="1768">
          <cell r="B1768" t="str">
            <v>BUGA</v>
          </cell>
        </row>
        <row r="1769">
          <cell r="B1769" t="str">
            <v>CALAMAR</v>
          </cell>
        </row>
        <row r="1770">
          <cell r="B1770" t="str">
            <v>CALI</v>
          </cell>
        </row>
        <row r="1771">
          <cell r="B1771" t="str">
            <v>CAREPA</v>
          </cell>
        </row>
        <row r="1772">
          <cell r="B1772" t="str">
            <v>CARTAGO</v>
          </cell>
        </row>
        <row r="1773">
          <cell r="B1773" t="str">
            <v>CHAPARRAL</v>
          </cell>
        </row>
        <row r="1774">
          <cell r="B1774" t="str">
            <v>CHIQUINQUIRA</v>
          </cell>
        </row>
        <row r="1775">
          <cell r="B1775" t="str">
            <v>CIENAGA</v>
          </cell>
        </row>
        <row r="1776">
          <cell r="B1776" t="str">
            <v>CUCUTA</v>
          </cell>
        </row>
        <row r="1777">
          <cell r="B1777" t="str">
            <v>CUMARIO</v>
          </cell>
        </row>
        <row r="1778">
          <cell r="B1778" t="str">
            <v>DUITAMA</v>
          </cell>
        </row>
        <row r="1779">
          <cell r="B1779" t="str">
            <v>FLORENCIA</v>
          </cell>
        </row>
        <row r="1780">
          <cell r="B1780" t="str">
            <v>FUSAGASUGA</v>
          </cell>
        </row>
        <row r="1781">
          <cell r="B1781" t="str">
            <v>GARZON</v>
          </cell>
        </row>
        <row r="1782">
          <cell r="B1782" t="str">
            <v>GRANADA</v>
          </cell>
        </row>
        <row r="1783">
          <cell r="B1783" t="str">
            <v>HONDA</v>
          </cell>
        </row>
        <row r="1784">
          <cell r="B1784" t="str">
            <v>IBAGUE</v>
          </cell>
        </row>
        <row r="1785">
          <cell r="B1785" t="str">
            <v>IPIALES</v>
          </cell>
        </row>
        <row r="1786">
          <cell r="B1786" t="str">
            <v>LA PLATA</v>
          </cell>
        </row>
        <row r="1787">
          <cell r="B1787" t="str">
            <v>LARANDIA</v>
          </cell>
        </row>
        <row r="1788">
          <cell r="B1788" t="str">
            <v>LETICIA</v>
          </cell>
        </row>
        <row r="1789">
          <cell r="B1789" t="str">
            <v>LOS FARALLONES</v>
          </cell>
        </row>
        <row r="1790">
          <cell r="B1790" t="str">
            <v>MALAMBO</v>
          </cell>
        </row>
        <row r="1791">
          <cell r="B1791" t="str">
            <v>MANIZALES</v>
          </cell>
        </row>
        <row r="1792">
          <cell r="B1792" t="str">
            <v>MEDELLIN</v>
          </cell>
        </row>
        <row r="1793">
          <cell r="B1793" t="str">
            <v>MELGAR</v>
          </cell>
        </row>
        <row r="1794">
          <cell r="B1794" t="str">
            <v>MITU</v>
          </cell>
        </row>
        <row r="1795">
          <cell r="B1795" t="str">
            <v>MOCOA</v>
          </cell>
        </row>
        <row r="1796">
          <cell r="B1796" t="str">
            <v>MONTENEGRO</v>
          </cell>
        </row>
        <row r="1797">
          <cell r="B1797" t="str">
            <v>MONTERIA</v>
          </cell>
        </row>
        <row r="1798">
          <cell r="B1798" t="str">
            <v>NEIVA</v>
          </cell>
        </row>
        <row r="1799">
          <cell r="B1799" t="str">
            <v>OCAÑA</v>
          </cell>
        </row>
        <row r="1800">
          <cell r="B1800" t="str">
            <v>PALMIRA</v>
          </cell>
        </row>
        <row r="1801">
          <cell r="B1801" t="str">
            <v>PAMPLONA</v>
          </cell>
        </row>
        <row r="1802">
          <cell r="B1802" t="str">
            <v>PASTO</v>
          </cell>
        </row>
        <row r="1803">
          <cell r="B1803" t="str">
            <v>PELAYA</v>
          </cell>
        </row>
        <row r="1804">
          <cell r="B1804" t="str">
            <v>PEREIRA</v>
          </cell>
        </row>
        <row r="1805">
          <cell r="B1805" t="str">
            <v>PITALITO</v>
          </cell>
        </row>
        <row r="1806">
          <cell r="B1806" t="str">
            <v>POPAYAN</v>
          </cell>
        </row>
        <row r="1807">
          <cell r="B1807" t="str">
            <v>PUERTO ASIS</v>
          </cell>
        </row>
        <row r="1808">
          <cell r="B1808" t="str">
            <v>PUERTO BERRIO</v>
          </cell>
        </row>
        <row r="1809">
          <cell r="B1809" t="str">
            <v>PUERTO CARREÑO</v>
          </cell>
        </row>
        <row r="1810">
          <cell r="B1810" t="str">
            <v>PUERTO INIRIDA</v>
          </cell>
        </row>
        <row r="1811">
          <cell r="B1811" t="str">
            <v>PUERTO RICO</v>
          </cell>
        </row>
        <row r="1812">
          <cell r="B1812" t="str">
            <v>QUIBDO</v>
          </cell>
        </row>
        <row r="1813">
          <cell r="B1813" t="str">
            <v>RIOHACHA</v>
          </cell>
        </row>
        <row r="1814">
          <cell r="B1814" t="str">
            <v>RIONEGRO</v>
          </cell>
        </row>
        <row r="1815">
          <cell r="B1815" t="str">
            <v>SAMORE</v>
          </cell>
        </row>
        <row r="1816">
          <cell r="B1816" t="str">
            <v>SAN JOSE DEL GUAVIARE</v>
          </cell>
        </row>
        <row r="1817">
          <cell r="B1817" t="str">
            <v>SAN PEDRO DE URABA</v>
          </cell>
        </row>
        <row r="1818">
          <cell r="B1818" t="str">
            <v>SAN RAFAEL</v>
          </cell>
        </row>
        <row r="1819">
          <cell r="B1819" t="str">
            <v>SAN VICENTE CHUCURRI</v>
          </cell>
        </row>
        <row r="1820">
          <cell r="B1820" t="str">
            <v>SAN VICENTE DEL CAGUAN</v>
          </cell>
        </row>
        <row r="1821">
          <cell r="B1821" t="str">
            <v>SANTA MARTA</v>
          </cell>
        </row>
        <row r="1822">
          <cell r="B1822" t="str">
            <v>SARAVENA</v>
          </cell>
        </row>
        <row r="1823">
          <cell r="B1823" t="str">
            <v>SOCORRO</v>
          </cell>
        </row>
        <row r="1824">
          <cell r="B1824" t="str">
            <v>SOGAMOSO</v>
          </cell>
        </row>
        <row r="1825">
          <cell r="B1825" t="str">
            <v>SUMAPAZ</v>
          </cell>
        </row>
        <row r="1826">
          <cell r="B1826" t="str">
            <v>TAME</v>
          </cell>
        </row>
        <row r="1827">
          <cell r="B1827" t="str">
            <v>TAURAMENA</v>
          </cell>
        </row>
        <row r="1828">
          <cell r="B1828" t="str">
            <v>TIBU</v>
          </cell>
        </row>
        <row r="1829">
          <cell r="B1829" t="str">
            <v>TUNJA</v>
          </cell>
        </row>
        <row r="1830">
          <cell r="B1830" t="str">
            <v>UBALA</v>
          </cell>
        </row>
        <row r="1831">
          <cell r="B1831" t="str">
            <v>VALLEDUPAR</v>
          </cell>
        </row>
        <row r="1832">
          <cell r="B1832" t="str">
            <v>VENECIA</v>
          </cell>
        </row>
        <row r="1833">
          <cell r="B1833" t="str">
            <v>VILLAVICENCIO</v>
          </cell>
        </row>
        <row r="1834">
          <cell r="B1834" t="str">
            <v>YOPAL</v>
          </cell>
        </row>
        <row r="1835">
          <cell r="B1835" t="str">
            <v>ZARAGOZA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C1" zoomScale="80" zoomScaleNormal="80" workbookViewId="0">
      <selection activeCell="D22" sqref="D22"/>
    </sheetView>
  </sheetViews>
  <sheetFormatPr baseColWidth="10" defaultRowHeight="12.75" x14ac:dyDescent="0.2"/>
  <cols>
    <col min="1" max="1" width="11.42578125" hidden="1" customWidth="1"/>
    <col min="2" max="2" width="14.85546875" hidden="1" customWidth="1"/>
    <col min="3" max="3" width="50.7109375" bestFit="1" customWidth="1"/>
  </cols>
  <sheetData>
    <row r="1" spans="1:6" x14ac:dyDescent="0.2">
      <c r="A1" s="67" t="s">
        <v>34</v>
      </c>
      <c r="B1" s="67" t="s">
        <v>10</v>
      </c>
      <c r="C1" s="75" t="str">
        <f t="shared" ref="C1:C14" si="0">CONCATENATE(A1," ",B1)</f>
        <v>1. PRELIMINARES</v>
      </c>
      <c r="D1" s="76"/>
      <c r="E1" s="77"/>
    </row>
    <row r="2" spans="1:6" ht="13.5" thickBot="1" x14ac:dyDescent="0.25">
      <c r="A2" s="67" t="s">
        <v>37</v>
      </c>
      <c r="B2" t="str">
        <f>PRELIMINARES!AG11</f>
        <v>1.1-PRELIMIARES</v>
      </c>
      <c r="C2" s="79" t="str">
        <f>CONCATENATE(A2," ",B2)</f>
        <v>1.1. 1.1-PRELIMIARES</v>
      </c>
      <c r="D2" s="80" t="str">
        <f>PRELIMINARES!AM11</f>
        <v>M2/Und</v>
      </c>
      <c r="E2" s="82">
        <f>PRELIMINARES!AP50</f>
        <v>0</v>
      </c>
    </row>
    <row r="3" spans="1:6" x14ac:dyDescent="0.2">
      <c r="A3" s="67" t="s">
        <v>35</v>
      </c>
      <c r="B3" s="67" t="s">
        <v>31</v>
      </c>
      <c r="C3" s="89" t="str">
        <f t="shared" si="0"/>
        <v>2. CIMENTACIÓN</v>
      </c>
      <c r="D3" s="90"/>
      <c r="E3" s="91"/>
    </row>
    <row r="4" spans="1:6" x14ac:dyDescent="0.2">
      <c r="A4" s="67" t="s">
        <v>36</v>
      </c>
      <c r="B4" t="str">
        <f>'MAMPOST Y PAÑETES'!AG11</f>
        <v>1.6-MAMPOSTERIA</v>
      </c>
      <c r="C4" s="78" t="str">
        <f t="shared" si="0"/>
        <v>2.1. 1.6-MAMPOSTERIA</v>
      </c>
      <c r="D4" s="74" t="str">
        <f>'MAMPOST Y PAÑETES'!AM11</f>
        <v>M2</v>
      </c>
      <c r="E4" s="81">
        <f>'MAMPOST Y PAÑETES'!AP53</f>
        <v>0</v>
      </c>
      <c r="F4" s="84"/>
    </row>
    <row r="5" spans="1:6" x14ac:dyDescent="0.2">
      <c r="A5" s="67" t="s">
        <v>38</v>
      </c>
      <c r="B5" t="str">
        <f>'MAMPOST Y PAÑETES'!AG63</f>
        <v>1.7-PAÑETES</v>
      </c>
      <c r="C5" s="78" t="str">
        <f t="shared" si="0"/>
        <v>2.2. 1.7-PAÑETES</v>
      </c>
      <c r="D5" s="74" t="str">
        <f>'MAMPOST Y PAÑETES'!AM63</f>
        <v>M2</v>
      </c>
      <c r="E5" s="81">
        <f>'MAMPOST Y PAÑETES'!AP97</f>
        <v>0</v>
      </c>
    </row>
    <row r="6" spans="1:6" ht="13.5" thickBot="1" x14ac:dyDescent="0.25">
      <c r="A6" s="67" t="s">
        <v>39</v>
      </c>
      <c r="B6" t="e">
        <f>'MAMPOST Y PAÑETES'!#REF!</f>
        <v>#REF!</v>
      </c>
      <c r="C6" s="78" t="e">
        <f t="shared" si="0"/>
        <v>#REF!</v>
      </c>
      <c r="D6" s="74" t="e">
        <f>'MAMPOST Y PAÑETES'!#REF!</f>
        <v>#REF!</v>
      </c>
      <c r="E6" s="81" t="e">
        <f>'MAMPOST Y PAÑETES'!#REF!</f>
        <v>#REF!</v>
      </c>
    </row>
    <row r="7" spans="1:6" x14ac:dyDescent="0.2">
      <c r="A7" s="67" t="s">
        <v>40</v>
      </c>
      <c r="B7" s="67" t="s">
        <v>32</v>
      </c>
      <c r="C7" s="75" t="str">
        <f t="shared" si="0"/>
        <v>3. PISOS-BASES-RELLENOS</v>
      </c>
      <c r="D7" s="76"/>
      <c r="E7" s="83"/>
    </row>
    <row r="8" spans="1:6" x14ac:dyDescent="0.2">
      <c r="A8" s="67" t="s">
        <v>41</v>
      </c>
      <c r="B8">
        <f>'CUBIERTA Y C-RASO'!AG15</f>
        <v>0</v>
      </c>
      <c r="C8" s="78" t="str">
        <f>CONCATENATE(A8," ",B8)</f>
        <v>3.1. 0</v>
      </c>
      <c r="D8" s="74" t="str">
        <f>'CUBIERTA Y C-RASO'!AM15</f>
        <v>Longitud (m)</v>
      </c>
      <c r="E8" s="81" t="e">
        <f>'CUBIERTA Y C-RASO'!#REF!</f>
        <v>#REF!</v>
      </c>
    </row>
    <row r="9" spans="1:6" x14ac:dyDescent="0.2">
      <c r="A9" s="67" t="s">
        <v>57</v>
      </c>
      <c r="B9" t="str">
        <f>'CUBIERTA Y C-RASO'!AG61</f>
        <v>1.9-CIELO RASO</v>
      </c>
      <c r="C9" s="78" t="str">
        <f>CONCATENATE(A9," ",B9)</f>
        <v>3.2. 1.9-CIELO RASO</v>
      </c>
      <c r="D9" s="90" t="str">
        <f>'CUBIERTA Y C-RASO'!AM61</f>
        <v>M2</v>
      </c>
      <c r="E9" s="91">
        <f>'CUBIERTA Y C-RASO'!AP95</f>
        <v>0</v>
      </c>
    </row>
    <row r="10" spans="1:6" ht="13.5" thickBot="1" x14ac:dyDescent="0.25">
      <c r="A10" s="67" t="s">
        <v>55</v>
      </c>
      <c r="B10" t="e">
        <f>'CUBIERTA Y C-RASO'!#REF!</f>
        <v>#REF!</v>
      </c>
      <c r="C10" s="78" t="e">
        <f>CONCATENATE(A10," ",B10)</f>
        <v>#REF!</v>
      </c>
      <c r="D10" s="90" t="e">
        <f>'CUBIERTA Y C-RASO'!#REF!</f>
        <v>#REF!</v>
      </c>
      <c r="E10" s="91" t="e">
        <f>'CUBIERTA Y C-RASO'!#REF!</f>
        <v>#REF!</v>
      </c>
    </row>
    <row r="11" spans="1:6" x14ac:dyDescent="0.2">
      <c r="A11" s="100" t="s">
        <v>42</v>
      </c>
      <c r="B11" s="67" t="s">
        <v>28</v>
      </c>
      <c r="C11" s="75" t="str">
        <f t="shared" si="0"/>
        <v>4. ESTRUCTURA DE CONCRETO</v>
      </c>
      <c r="D11" s="76"/>
      <c r="E11" s="83"/>
    </row>
    <row r="12" spans="1:6" x14ac:dyDescent="0.2">
      <c r="A12" s="67" t="s">
        <v>43</v>
      </c>
      <c r="B12">
        <f>'PISOS A, ENCHAP Y CARP-MD'!AG15</f>
        <v>0</v>
      </c>
      <c r="C12" s="78" t="str">
        <f t="shared" si="0"/>
        <v>4.1. 0</v>
      </c>
      <c r="D12" s="74" t="str">
        <f>'PISOS A, ENCHAP Y CARP-MD'!AM15</f>
        <v>Longitud (m)</v>
      </c>
      <c r="E12" s="81">
        <f>'PISOS A, ENCHAP Y CARP-MD'!AP46</f>
        <v>0</v>
      </c>
    </row>
    <row r="13" spans="1:6" x14ac:dyDescent="0.2">
      <c r="A13" s="67" t="s">
        <v>44</v>
      </c>
      <c r="B13" t="str">
        <f>'PISOS A, ENCHAP Y CARP-MD'!AG109</f>
        <v>1.12-CARPINTERIA EN MADERA</v>
      </c>
      <c r="C13" s="78" t="str">
        <f t="shared" si="0"/>
        <v>4.3. 1.12-CARPINTERIA EN MADERA</v>
      </c>
      <c r="D13" s="74" t="str">
        <f>'PISOS A, ENCHAP Y CARP-MD'!AM109</f>
        <v>UND Y ML</v>
      </c>
      <c r="E13" s="81">
        <f>'PISOS A, ENCHAP Y CARP-MD'!AP136</f>
        <v>0</v>
      </c>
      <c r="F13" s="84"/>
    </row>
    <row r="14" spans="1:6" ht="13.5" thickBot="1" x14ac:dyDescent="0.25">
      <c r="A14" s="67" t="s">
        <v>56</v>
      </c>
      <c r="B14" t="e">
        <f>'PISOS A, ENCHAP Y CARP-MD'!#REF!</f>
        <v>#REF!</v>
      </c>
      <c r="C14" s="78" t="e">
        <f t="shared" si="0"/>
        <v>#REF!</v>
      </c>
      <c r="D14" s="74" t="e">
        <f>'PISOS A, ENCHAP Y CARP-MD'!#REF!</f>
        <v>#REF!</v>
      </c>
      <c r="E14" s="81" t="e">
        <f>'PISOS A, ENCHAP Y CARP-MD'!#REF!</f>
        <v>#REF!</v>
      </c>
    </row>
    <row r="15" spans="1:6" x14ac:dyDescent="0.2">
      <c r="A15" s="67" t="s">
        <v>45</v>
      </c>
      <c r="B15" s="67" t="s">
        <v>26</v>
      </c>
      <c r="C15" s="75" t="str">
        <f>CONCATENATE(A15," ",B15)</f>
        <v>5. CUBIERTA</v>
      </c>
      <c r="D15" s="76"/>
      <c r="E15" s="83"/>
      <c r="F15" s="84"/>
    </row>
    <row r="16" spans="1:6" x14ac:dyDescent="0.2">
      <c r="A16" s="67" t="s">
        <v>46</v>
      </c>
      <c r="B16" t="str">
        <f>'CARPT METÁL ,CERRAJ y PINT'!AG12</f>
        <v>1.13-CARPINTERIA METALICA</v>
      </c>
      <c r="C16" s="78" t="str">
        <f t="shared" ref="C16" si="1">CONCATENATE(A16," ",B16)</f>
        <v>5.1. 1.13-CARPINTERIA METALICA</v>
      </c>
      <c r="D16" s="74" t="str">
        <f>'CARPT METÁL ,CERRAJ y PINT'!AM12</f>
        <v>M2 / Und</v>
      </c>
      <c r="E16" s="81">
        <f>'CARPT METÁL ,CERRAJ y PINT'!AP53</f>
        <v>0</v>
      </c>
    </row>
    <row r="17" spans="1:5" x14ac:dyDescent="0.2">
      <c r="A17" s="67" t="s">
        <v>47</v>
      </c>
      <c r="B17" t="str">
        <f>'CARPT METÁL ,CERRAJ y PINT'!AG65</f>
        <v>1.14-CERRAJERIA</v>
      </c>
      <c r="C17" s="78" t="str">
        <f>CONCATENATE(A17," ",B17)</f>
        <v>5.2. 1.14-CERRAJERIA</v>
      </c>
      <c r="D17" s="74" t="str">
        <f>'CARPT METÁL ,CERRAJ y PINT'!AM65</f>
        <v>UND</v>
      </c>
      <c r="E17" s="81">
        <f>'CARPT METÁL ,CERRAJ y PINT'!AP91</f>
        <v>0</v>
      </c>
    </row>
    <row r="18" spans="1:5" ht="13.5" thickBot="1" x14ac:dyDescent="0.25">
      <c r="A18" s="67" t="s">
        <v>48</v>
      </c>
      <c r="B18" t="str">
        <f>'CARPT METÁL ,CERRAJ y PINT'!AG103</f>
        <v>1.15 -PINTURA</v>
      </c>
      <c r="C18" s="79" t="str">
        <f>CONCATENATE(A18," ",B18)</f>
        <v>5.3. 1.15 -PINTURA</v>
      </c>
      <c r="D18" s="80" t="str">
        <f>'CARPT METÁL ,CERRAJ y PINT'!AM103</f>
        <v>M2</v>
      </c>
      <c r="E18" s="82" t="e">
        <f>'CARPT METÁL ,CERRAJ y PINT'!#REF!</f>
        <v>#REF!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85"/>
  <sheetViews>
    <sheetView view="pageBreakPreview" topLeftCell="A68" zoomScaleNormal="100" zoomScaleSheetLayoutView="100" workbookViewId="0">
      <selection activeCell="A82" sqref="A82:XFD86"/>
    </sheetView>
  </sheetViews>
  <sheetFormatPr baseColWidth="10" defaultRowHeight="12.75" x14ac:dyDescent="0.2"/>
  <sheetData>
    <row r="1" spans="1:12" x14ac:dyDescent="0.2">
      <c r="A1" s="543" t="s">
        <v>364</v>
      </c>
      <c r="B1" s="543"/>
      <c r="C1" s="543"/>
      <c r="D1" s="543"/>
      <c r="E1" s="543"/>
      <c r="F1" s="543"/>
      <c r="G1" s="543"/>
      <c r="H1" s="543"/>
      <c r="I1" s="542"/>
    </row>
    <row r="2" spans="1:12" x14ac:dyDescent="0.2">
      <c r="A2" s="543" t="s">
        <v>365</v>
      </c>
      <c r="B2" s="543"/>
      <c r="C2" s="543"/>
      <c r="D2" s="543"/>
      <c r="E2" s="543"/>
      <c r="F2" s="543"/>
      <c r="G2" s="543"/>
      <c r="H2" s="543"/>
      <c r="I2" s="542"/>
    </row>
    <row r="3" spans="1:12" x14ac:dyDescent="0.2">
      <c r="A3" s="544" t="s">
        <v>366</v>
      </c>
      <c r="B3" s="544"/>
      <c r="C3" s="544"/>
      <c r="D3" s="544"/>
      <c r="E3" s="544"/>
      <c r="F3" s="544"/>
      <c r="G3" s="544"/>
      <c r="H3" s="544"/>
      <c r="I3" s="542"/>
    </row>
    <row r="4" spans="1:12" x14ac:dyDescent="0.2">
      <c r="A4" s="544"/>
      <c r="B4" s="544"/>
      <c r="C4" s="544"/>
      <c r="D4" s="544"/>
      <c r="E4" s="544"/>
      <c r="F4" s="544"/>
      <c r="G4" s="544"/>
      <c r="H4" s="544"/>
      <c r="I4" s="542"/>
    </row>
    <row r="5" spans="1:12" x14ac:dyDescent="0.2">
      <c r="A5" s="543" t="s">
        <v>367</v>
      </c>
      <c r="B5" s="543"/>
      <c r="C5" s="543"/>
      <c r="D5" s="543"/>
      <c r="E5" s="543"/>
      <c r="F5" s="543"/>
      <c r="G5" s="543"/>
      <c r="H5" s="543"/>
    </row>
    <row r="7" spans="1:12" ht="13.5" thickBot="1" x14ac:dyDescent="0.25">
      <c r="J7" s="3"/>
      <c r="K7" s="3"/>
      <c r="L7" s="3"/>
    </row>
    <row r="8" spans="1:12" ht="21" customHeight="1" thickBot="1" x14ac:dyDescent="0.25">
      <c r="A8" s="339" t="s">
        <v>246</v>
      </c>
      <c r="B8" s="340"/>
      <c r="C8" s="340"/>
      <c r="D8" s="340"/>
      <c r="E8" s="340"/>
      <c r="F8" s="340"/>
      <c r="G8" s="340"/>
      <c r="H8" s="340"/>
      <c r="I8" s="341"/>
      <c r="J8" s="221"/>
      <c r="K8" s="221"/>
      <c r="L8" s="3"/>
    </row>
    <row r="9" spans="1:12" x14ac:dyDescent="0.2">
      <c r="A9" s="213" t="s">
        <v>156</v>
      </c>
      <c r="B9" s="322" t="s">
        <v>157</v>
      </c>
      <c r="C9" s="322"/>
      <c r="D9" s="322"/>
      <c r="E9" s="322"/>
      <c r="F9" s="322"/>
      <c r="G9" s="322"/>
      <c r="H9" s="214" t="s">
        <v>58</v>
      </c>
      <c r="I9" s="214" t="s">
        <v>59</v>
      </c>
      <c r="L9" t="s">
        <v>372</v>
      </c>
    </row>
    <row r="10" spans="1:12" x14ac:dyDescent="0.2">
      <c r="A10" s="323" t="s">
        <v>158</v>
      </c>
      <c r="B10" s="323"/>
      <c r="C10" s="323"/>
      <c r="D10" s="323"/>
      <c r="E10" s="323"/>
      <c r="F10" s="323"/>
      <c r="G10" s="323"/>
      <c r="H10" s="323"/>
      <c r="I10" s="215"/>
    </row>
    <row r="11" spans="1:12" x14ac:dyDescent="0.2">
      <c r="A11" s="216" t="s">
        <v>159</v>
      </c>
      <c r="B11" s="324" t="s">
        <v>63</v>
      </c>
      <c r="C11" s="324"/>
      <c r="D11" s="324"/>
      <c r="E11" s="324"/>
      <c r="F11" s="324"/>
      <c r="G11" s="324"/>
      <c r="H11" s="217" t="s">
        <v>7</v>
      </c>
      <c r="I11" s="135">
        <v>319</v>
      </c>
    </row>
    <row r="12" spans="1:12" x14ac:dyDescent="0.2">
      <c r="A12" s="216" t="s">
        <v>160</v>
      </c>
      <c r="B12" s="325" t="s">
        <v>64</v>
      </c>
      <c r="C12" s="325"/>
      <c r="D12" s="325"/>
      <c r="E12" s="325"/>
      <c r="F12" s="325"/>
      <c r="G12" s="325"/>
      <c r="H12" s="217" t="s">
        <v>7</v>
      </c>
      <c r="I12" s="135">
        <v>225</v>
      </c>
    </row>
    <row r="13" spans="1:12" x14ac:dyDescent="0.2">
      <c r="A13" s="218" t="s">
        <v>161</v>
      </c>
      <c r="B13" s="325" t="s">
        <v>65</v>
      </c>
      <c r="C13" s="325"/>
      <c r="D13" s="325"/>
      <c r="E13" s="325"/>
      <c r="F13" s="325"/>
      <c r="G13" s="325"/>
      <c r="H13" s="219" t="s">
        <v>58</v>
      </c>
      <c r="I13" s="136">
        <v>8</v>
      </c>
    </row>
    <row r="14" spans="1:12" x14ac:dyDescent="0.2">
      <c r="A14" s="218" t="s">
        <v>162</v>
      </c>
      <c r="B14" s="319" t="s">
        <v>66</v>
      </c>
      <c r="C14" s="320"/>
      <c r="D14" s="320"/>
      <c r="E14" s="320"/>
      <c r="F14" s="320"/>
      <c r="G14" s="321"/>
      <c r="H14" s="219" t="s">
        <v>7</v>
      </c>
      <c r="I14" s="136">
        <v>32</v>
      </c>
    </row>
    <row r="15" spans="1:12" ht="13.5" thickBot="1" x14ac:dyDescent="0.25">
      <c r="A15" s="218" t="s">
        <v>163</v>
      </c>
      <c r="B15" s="326" t="s">
        <v>67</v>
      </c>
      <c r="C15" s="326"/>
      <c r="D15" s="326"/>
      <c r="E15" s="326"/>
      <c r="F15" s="326"/>
      <c r="G15" s="326"/>
      <c r="H15" s="219" t="s">
        <v>7</v>
      </c>
      <c r="I15" s="136">
        <v>265</v>
      </c>
    </row>
    <row r="16" spans="1:12" ht="13.5" thickBot="1" x14ac:dyDescent="0.25">
      <c r="A16" s="327"/>
      <c r="B16" s="328"/>
      <c r="C16" s="328"/>
      <c r="D16" s="328"/>
      <c r="E16" s="328"/>
      <c r="F16" s="328"/>
      <c r="G16" s="328"/>
      <c r="H16" s="328"/>
      <c r="I16" s="328"/>
    </row>
    <row r="17" spans="1:9" x14ac:dyDescent="0.2">
      <c r="A17" s="329" t="s">
        <v>164</v>
      </c>
      <c r="B17" s="329"/>
      <c r="C17" s="329"/>
      <c r="D17" s="329"/>
      <c r="E17" s="329"/>
      <c r="F17" s="329"/>
      <c r="G17" s="329"/>
      <c r="H17" s="329"/>
      <c r="I17" s="220"/>
    </row>
    <row r="18" spans="1:9" ht="13.5" thickBot="1" x14ac:dyDescent="0.25">
      <c r="A18" s="218" t="s">
        <v>165</v>
      </c>
      <c r="B18" s="330" t="s">
        <v>166</v>
      </c>
      <c r="C18" s="330"/>
      <c r="D18" s="330"/>
      <c r="E18" s="330"/>
      <c r="F18" s="330"/>
      <c r="G18" s="330"/>
      <c r="H18" s="219" t="s">
        <v>27</v>
      </c>
      <c r="I18" s="136">
        <v>32.6</v>
      </c>
    </row>
    <row r="19" spans="1:9" ht="13.5" thickBot="1" x14ac:dyDescent="0.25">
      <c r="A19" s="327"/>
      <c r="B19" s="328"/>
      <c r="C19" s="328"/>
      <c r="D19" s="328"/>
      <c r="E19" s="328"/>
      <c r="F19" s="328"/>
      <c r="G19" s="328"/>
      <c r="H19" s="328"/>
      <c r="I19" s="328"/>
    </row>
    <row r="20" spans="1:9" x14ac:dyDescent="0.2">
      <c r="A20" s="329" t="s">
        <v>167</v>
      </c>
      <c r="B20" s="329"/>
      <c r="C20" s="329"/>
      <c r="D20" s="329"/>
      <c r="E20" s="329"/>
      <c r="F20" s="329"/>
      <c r="G20" s="329"/>
      <c r="H20" s="329"/>
      <c r="I20" s="220"/>
    </row>
    <row r="21" spans="1:9" x14ac:dyDescent="0.2">
      <c r="A21" s="216" t="s">
        <v>168</v>
      </c>
      <c r="B21" s="324" t="s">
        <v>169</v>
      </c>
      <c r="C21" s="324"/>
      <c r="D21" s="324"/>
      <c r="E21" s="324"/>
      <c r="F21" s="324"/>
      <c r="G21" s="324"/>
      <c r="H21" s="217" t="s">
        <v>7</v>
      </c>
      <c r="I21" s="135">
        <v>552</v>
      </c>
    </row>
    <row r="22" spans="1:9" x14ac:dyDescent="0.2">
      <c r="A22" s="216" t="s">
        <v>170</v>
      </c>
      <c r="B22" s="324" t="s">
        <v>84</v>
      </c>
      <c r="C22" s="324"/>
      <c r="D22" s="324"/>
      <c r="E22" s="324"/>
      <c r="F22" s="324"/>
      <c r="G22" s="324"/>
      <c r="H22" s="217" t="s">
        <v>7</v>
      </c>
      <c r="I22" s="135">
        <v>12</v>
      </c>
    </row>
    <row r="23" spans="1:9" ht="13.5" thickBot="1" x14ac:dyDescent="0.25">
      <c r="A23" s="216" t="s">
        <v>171</v>
      </c>
      <c r="B23" s="331" t="s">
        <v>85</v>
      </c>
      <c r="C23" s="331"/>
      <c r="D23" s="331"/>
      <c r="E23" s="331"/>
      <c r="F23" s="331"/>
      <c r="G23" s="331"/>
      <c r="H23" s="219" t="s">
        <v>7</v>
      </c>
      <c r="I23" s="136">
        <v>7</v>
      </c>
    </row>
    <row r="24" spans="1:9" ht="13.5" thickBot="1" x14ac:dyDescent="0.25">
      <c r="A24" s="327"/>
      <c r="B24" s="328"/>
      <c r="C24" s="328"/>
      <c r="D24" s="328"/>
      <c r="E24" s="328"/>
      <c r="F24" s="328"/>
      <c r="G24" s="328"/>
      <c r="H24" s="328"/>
      <c r="I24" s="328"/>
    </row>
    <row r="25" spans="1:9" x14ac:dyDescent="0.2">
      <c r="A25" s="329" t="s">
        <v>172</v>
      </c>
      <c r="B25" s="329"/>
      <c r="C25" s="329"/>
      <c r="D25" s="329"/>
      <c r="E25" s="329"/>
      <c r="F25" s="329"/>
      <c r="G25" s="329"/>
      <c r="H25" s="329"/>
      <c r="I25" s="220"/>
    </row>
    <row r="26" spans="1:9" x14ac:dyDescent="0.2">
      <c r="A26" s="216" t="s">
        <v>173</v>
      </c>
      <c r="B26" s="324" t="s">
        <v>94</v>
      </c>
      <c r="C26" s="324"/>
      <c r="D26" s="324"/>
      <c r="E26" s="324"/>
      <c r="F26" s="324"/>
      <c r="G26" s="324"/>
      <c r="H26" s="217" t="s">
        <v>7</v>
      </c>
      <c r="I26" s="135">
        <v>290</v>
      </c>
    </row>
    <row r="27" spans="1:9" x14ac:dyDescent="0.2">
      <c r="A27" s="216" t="s">
        <v>174</v>
      </c>
      <c r="B27" s="324" t="s">
        <v>95</v>
      </c>
      <c r="C27" s="324"/>
      <c r="D27" s="324"/>
      <c r="E27" s="324"/>
      <c r="F27" s="324"/>
      <c r="G27" s="324"/>
      <c r="H27" s="217" t="s">
        <v>7</v>
      </c>
      <c r="I27" s="135">
        <v>42</v>
      </c>
    </row>
    <row r="28" spans="1:9" x14ac:dyDescent="0.2">
      <c r="A28" s="216" t="s">
        <v>175</v>
      </c>
      <c r="B28" s="324" t="s">
        <v>96</v>
      </c>
      <c r="C28" s="324"/>
      <c r="D28" s="324"/>
      <c r="E28" s="324"/>
      <c r="F28" s="324"/>
      <c r="G28" s="324"/>
      <c r="H28" s="217" t="s">
        <v>7</v>
      </c>
      <c r="I28" s="135">
        <v>228</v>
      </c>
    </row>
    <row r="29" spans="1:9" x14ac:dyDescent="0.2">
      <c r="A29" s="216" t="s">
        <v>176</v>
      </c>
      <c r="B29" s="332" t="s">
        <v>97</v>
      </c>
      <c r="C29" s="333"/>
      <c r="D29" s="333"/>
      <c r="E29" s="333"/>
      <c r="F29" s="333"/>
      <c r="G29" s="334"/>
      <c r="H29" s="219" t="s">
        <v>7</v>
      </c>
      <c r="I29" s="136">
        <v>311</v>
      </c>
    </row>
    <row r="30" spans="1:9" ht="13.5" thickBot="1" x14ac:dyDescent="0.25">
      <c r="A30" s="216" t="s">
        <v>177</v>
      </c>
      <c r="B30" s="331" t="s">
        <v>98</v>
      </c>
      <c r="C30" s="331"/>
      <c r="D30" s="331"/>
      <c r="E30" s="331"/>
      <c r="F30" s="331"/>
      <c r="G30" s="331"/>
      <c r="H30" s="219" t="s">
        <v>33</v>
      </c>
      <c r="I30" s="136">
        <v>320</v>
      </c>
    </row>
    <row r="31" spans="1:9" ht="13.5" thickBot="1" x14ac:dyDescent="0.25">
      <c r="A31" s="327"/>
      <c r="B31" s="328"/>
      <c r="C31" s="328"/>
      <c r="D31" s="328"/>
      <c r="E31" s="328"/>
      <c r="F31" s="328"/>
      <c r="G31" s="328"/>
      <c r="H31" s="328"/>
      <c r="I31" s="328"/>
    </row>
    <row r="32" spans="1:9" x14ac:dyDescent="0.2">
      <c r="A32" s="329" t="s">
        <v>178</v>
      </c>
      <c r="B32" s="329"/>
      <c r="C32" s="329"/>
      <c r="D32" s="329"/>
      <c r="E32" s="329"/>
      <c r="F32" s="329"/>
      <c r="G32" s="329"/>
      <c r="H32" s="329"/>
      <c r="I32" s="220"/>
    </row>
    <row r="33" spans="1:9" x14ac:dyDescent="0.2">
      <c r="A33" s="216" t="s">
        <v>179</v>
      </c>
      <c r="B33" s="335" t="s">
        <v>180</v>
      </c>
      <c r="C33" s="335"/>
      <c r="D33" s="335"/>
      <c r="E33" s="335"/>
      <c r="F33" s="335"/>
      <c r="G33" s="335"/>
      <c r="H33" s="217" t="s">
        <v>7</v>
      </c>
      <c r="I33" s="135">
        <v>392</v>
      </c>
    </row>
    <row r="34" spans="1:9" x14ac:dyDescent="0.2">
      <c r="A34" s="216" t="s">
        <v>181</v>
      </c>
      <c r="B34" s="336" t="s">
        <v>182</v>
      </c>
      <c r="C34" s="337"/>
      <c r="D34" s="337"/>
      <c r="E34" s="337"/>
      <c r="F34" s="337"/>
      <c r="G34" s="338"/>
      <c r="H34" s="217" t="s">
        <v>33</v>
      </c>
      <c r="I34" s="135">
        <v>50</v>
      </c>
    </row>
    <row r="35" spans="1:9" ht="13.5" thickBot="1" x14ac:dyDescent="0.25">
      <c r="A35" s="216" t="s">
        <v>183</v>
      </c>
      <c r="B35" s="335" t="s">
        <v>184</v>
      </c>
      <c r="C35" s="335"/>
      <c r="D35" s="335"/>
      <c r="E35" s="335"/>
      <c r="F35" s="335"/>
      <c r="G35" s="335"/>
      <c r="H35" s="217" t="s">
        <v>33</v>
      </c>
      <c r="I35" s="135">
        <v>52</v>
      </c>
    </row>
    <row r="36" spans="1:9" ht="13.5" thickBot="1" x14ac:dyDescent="0.25">
      <c r="A36" s="327"/>
      <c r="B36" s="328"/>
      <c r="C36" s="328"/>
      <c r="D36" s="328"/>
      <c r="E36" s="328"/>
      <c r="F36" s="328"/>
      <c r="G36" s="328"/>
      <c r="H36" s="328"/>
      <c r="I36" s="328"/>
    </row>
    <row r="37" spans="1:9" x14ac:dyDescent="0.2">
      <c r="A37" s="329" t="s">
        <v>185</v>
      </c>
      <c r="B37" s="329"/>
      <c r="C37" s="329"/>
      <c r="D37" s="329"/>
      <c r="E37" s="329"/>
      <c r="F37" s="329"/>
      <c r="G37" s="329"/>
      <c r="H37" s="329"/>
      <c r="I37" s="220"/>
    </row>
    <row r="38" spans="1:9" x14ac:dyDescent="0.2">
      <c r="A38" s="216" t="s">
        <v>186</v>
      </c>
      <c r="B38" s="324" t="s">
        <v>187</v>
      </c>
      <c r="C38" s="324"/>
      <c r="D38" s="324"/>
      <c r="E38" s="324"/>
      <c r="F38" s="324"/>
      <c r="G38" s="324"/>
      <c r="H38" s="217" t="s">
        <v>7</v>
      </c>
      <c r="I38" s="135">
        <v>43</v>
      </c>
    </row>
    <row r="39" spans="1:9" ht="13.5" thickBot="1" x14ac:dyDescent="0.25">
      <c r="A39" s="216" t="s">
        <v>188</v>
      </c>
      <c r="B39" s="326" t="s">
        <v>189</v>
      </c>
      <c r="C39" s="326"/>
      <c r="D39" s="326"/>
      <c r="E39" s="326"/>
      <c r="F39" s="326"/>
      <c r="G39" s="326"/>
      <c r="H39" s="219" t="s">
        <v>7</v>
      </c>
      <c r="I39" s="136">
        <v>47</v>
      </c>
    </row>
    <row r="40" spans="1:9" ht="13.5" thickBot="1" x14ac:dyDescent="0.25">
      <c r="A40" s="327"/>
      <c r="B40" s="328"/>
      <c r="C40" s="328"/>
      <c r="D40" s="328"/>
      <c r="E40" s="328"/>
      <c r="F40" s="328"/>
      <c r="G40" s="328"/>
      <c r="H40" s="328"/>
      <c r="I40" s="328"/>
    </row>
    <row r="41" spans="1:9" x14ac:dyDescent="0.2">
      <c r="A41" s="329" t="s">
        <v>190</v>
      </c>
      <c r="B41" s="329"/>
      <c r="C41" s="329"/>
      <c r="D41" s="329"/>
      <c r="E41" s="329"/>
      <c r="F41" s="329"/>
      <c r="G41" s="329"/>
      <c r="H41" s="329"/>
      <c r="I41" s="220"/>
    </row>
    <row r="42" spans="1:9" x14ac:dyDescent="0.2">
      <c r="A42" s="216" t="s">
        <v>191</v>
      </c>
      <c r="B42" s="324" t="s">
        <v>192</v>
      </c>
      <c r="C42" s="324"/>
      <c r="D42" s="324"/>
      <c r="E42" s="324"/>
      <c r="F42" s="324"/>
      <c r="G42" s="324"/>
      <c r="H42" s="217" t="s">
        <v>7</v>
      </c>
      <c r="I42" s="135">
        <f t="shared" ref="I42:I43" si="0">L42*1.1</f>
        <v>0</v>
      </c>
    </row>
    <row r="43" spans="1:9" x14ac:dyDescent="0.2">
      <c r="A43" s="216" t="s">
        <v>193</v>
      </c>
      <c r="B43" s="325" t="s">
        <v>194</v>
      </c>
      <c r="C43" s="325"/>
      <c r="D43" s="325"/>
      <c r="E43" s="325"/>
      <c r="F43" s="325"/>
      <c r="G43" s="325"/>
      <c r="H43" s="217" t="s">
        <v>7</v>
      </c>
      <c r="I43" s="135">
        <f t="shared" si="0"/>
        <v>0</v>
      </c>
    </row>
    <row r="44" spans="1:9" x14ac:dyDescent="0.2">
      <c r="A44" s="216" t="s">
        <v>195</v>
      </c>
      <c r="B44" s="335" t="s">
        <v>196</v>
      </c>
      <c r="C44" s="335"/>
      <c r="D44" s="335"/>
      <c r="E44" s="335"/>
      <c r="F44" s="335"/>
      <c r="G44" s="335"/>
      <c r="H44" s="217" t="s">
        <v>7</v>
      </c>
      <c r="I44" s="135">
        <v>173</v>
      </c>
    </row>
    <row r="45" spans="1:9" x14ac:dyDescent="0.2">
      <c r="A45" s="216" t="s">
        <v>197</v>
      </c>
      <c r="B45" s="335" t="s">
        <v>198</v>
      </c>
      <c r="C45" s="335"/>
      <c r="D45" s="335"/>
      <c r="E45" s="335"/>
      <c r="F45" s="335"/>
      <c r="G45" s="335"/>
      <c r="H45" s="217" t="s">
        <v>7</v>
      </c>
      <c r="I45" s="135">
        <v>103</v>
      </c>
    </row>
    <row r="46" spans="1:9" ht="13.5" thickBot="1" x14ac:dyDescent="0.25">
      <c r="A46" s="216" t="s">
        <v>199</v>
      </c>
      <c r="B46" s="324" t="s">
        <v>200</v>
      </c>
      <c r="C46" s="324"/>
      <c r="D46" s="324"/>
      <c r="E46" s="324"/>
      <c r="F46" s="324"/>
      <c r="G46" s="324"/>
      <c r="H46" s="217" t="s">
        <v>7</v>
      </c>
      <c r="I46" s="135">
        <v>165</v>
      </c>
    </row>
    <row r="47" spans="1:9" ht="13.5" thickBot="1" x14ac:dyDescent="0.25">
      <c r="A47" s="327"/>
      <c r="B47" s="328"/>
      <c r="C47" s="328"/>
      <c r="D47" s="328"/>
      <c r="E47" s="328"/>
      <c r="F47" s="328"/>
      <c r="G47" s="328"/>
      <c r="H47" s="328"/>
      <c r="I47" s="328"/>
    </row>
    <row r="48" spans="1:9" x14ac:dyDescent="0.2">
      <c r="A48" s="329" t="s">
        <v>201</v>
      </c>
      <c r="B48" s="329"/>
      <c r="C48" s="329"/>
      <c r="D48" s="329"/>
      <c r="E48" s="329"/>
      <c r="F48" s="329"/>
      <c r="G48" s="329"/>
      <c r="H48" s="329"/>
      <c r="I48" s="220"/>
    </row>
    <row r="49" spans="1:9" x14ac:dyDescent="0.2">
      <c r="A49" s="216" t="s">
        <v>202</v>
      </c>
      <c r="B49" s="335" t="s">
        <v>203</v>
      </c>
      <c r="C49" s="335"/>
      <c r="D49" s="335"/>
      <c r="E49" s="335"/>
      <c r="F49" s="335"/>
      <c r="G49" s="335"/>
      <c r="H49" s="217" t="s">
        <v>7</v>
      </c>
      <c r="I49" s="135">
        <v>106.6</v>
      </c>
    </row>
    <row r="50" spans="1:9" x14ac:dyDescent="0.2">
      <c r="A50" s="216" t="s">
        <v>204</v>
      </c>
      <c r="B50" s="335" t="s">
        <v>205</v>
      </c>
      <c r="C50" s="335"/>
      <c r="D50" s="335"/>
      <c r="E50" s="335"/>
      <c r="F50" s="335"/>
      <c r="G50" s="335"/>
      <c r="H50" s="217" t="s">
        <v>7</v>
      </c>
      <c r="I50" s="135">
        <v>4.3499999999999996</v>
      </c>
    </row>
    <row r="51" spans="1:9" x14ac:dyDescent="0.2">
      <c r="A51" s="216" t="s">
        <v>206</v>
      </c>
      <c r="B51" s="335" t="s">
        <v>207</v>
      </c>
      <c r="C51" s="335"/>
      <c r="D51" s="335"/>
      <c r="E51" s="335"/>
      <c r="F51" s="335"/>
      <c r="G51" s="335"/>
      <c r="H51" s="217" t="s">
        <v>33</v>
      </c>
      <c r="I51" s="135">
        <v>46</v>
      </c>
    </row>
    <row r="52" spans="1:9" x14ac:dyDescent="0.2">
      <c r="A52" s="216" t="s">
        <v>208</v>
      </c>
      <c r="B52" s="335" t="s">
        <v>209</v>
      </c>
      <c r="C52" s="335"/>
      <c r="D52" s="335"/>
      <c r="E52" s="335"/>
      <c r="F52" s="335"/>
      <c r="G52" s="335"/>
      <c r="H52" s="217" t="s">
        <v>33</v>
      </c>
      <c r="I52" s="135">
        <v>5</v>
      </c>
    </row>
    <row r="53" spans="1:9" x14ac:dyDescent="0.2">
      <c r="A53" s="216" t="s">
        <v>210</v>
      </c>
      <c r="B53" s="335" t="s">
        <v>211</v>
      </c>
      <c r="C53" s="335"/>
      <c r="D53" s="335"/>
      <c r="E53" s="335"/>
      <c r="F53" s="335"/>
      <c r="G53" s="335"/>
      <c r="H53" s="217" t="s">
        <v>58</v>
      </c>
      <c r="I53" s="135">
        <v>5</v>
      </c>
    </row>
    <row r="54" spans="1:9" x14ac:dyDescent="0.2">
      <c r="A54" s="216" t="s">
        <v>212</v>
      </c>
      <c r="B54" s="330" t="s">
        <v>213</v>
      </c>
      <c r="C54" s="330"/>
      <c r="D54" s="330"/>
      <c r="E54" s="330"/>
      <c r="F54" s="330"/>
      <c r="G54" s="330"/>
      <c r="H54" s="219" t="s">
        <v>58</v>
      </c>
      <c r="I54" s="136">
        <v>12</v>
      </c>
    </row>
    <row r="55" spans="1:9" ht="13.5" thickBot="1" x14ac:dyDescent="0.25">
      <c r="A55" s="216" t="s">
        <v>214</v>
      </c>
      <c r="B55" s="330" t="s">
        <v>215</v>
      </c>
      <c r="C55" s="330"/>
      <c r="D55" s="330"/>
      <c r="E55" s="330"/>
      <c r="F55" s="330"/>
      <c r="G55" s="330"/>
      <c r="H55" s="219" t="s">
        <v>58</v>
      </c>
      <c r="I55" s="136">
        <v>8</v>
      </c>
    </row>
    <row r="56" spans="1:9" ht="13.5" thickBot="1" x14ac:dyDescent="0.25">
      <c r="A56" s="327"/>
      <c r="B56" s="328"/>
      <c r="C56" s="328"/>
      <c r="D56" s="328"/>
      <c r="E56" s="328"/>
      <c r="F56" s="328"/>
      <c r="G56" s="328"/>
      <c r="H56" s="328"/>
      <c r="I56" s="328"/>
    </row>
    <row r="57" spans="1:9" x14ac:dyDescent="0.2">
      <c r="A57" s="329" t="s">
        <v>216</v>
      </c>
      <c r="B57" s="329"/>
      <c r="C57" s="329"/>
      <c r="D57" s="329"/>
      <c r="E57" s="329"/>
      <c r="F57" s="329"/>
      <c r="G57" s="329"/>
      <c r="H57" s="329"/>
      <c r="I57" s="220"/>
    </row>
    <row r="58" spans="1:9" x14ac:dyDescent="0.2">
      <c r="A58" s="216" t="s">
        <v>217</v>
      </c>
      <c r="B58" s="335" t="s">
        <v>218</v>
      </c>
      <c r="C58" s="335"/>
      <c r="D58" s="335"/>
      <c r="E58" s="335"/>
      <c r="F58" s="335"/>
      <c r="G58" s="335"/>
      <c r="H58" s="217" t="s">
        <v>58</v>
      </c>
      <c r="I58" s="135">
        <v>3</v>
      </c>
    </row>
    <row r="59" spans="1:9" x14ac:dyDescent="0.2">
      <c r="A59" s="216" t="s">
        <v>219</v>
      </c>
      <c r="B59" s="335" t="s">
        <v>220</v>
      </c>
      <c r="C59" s="335"/>
      <c r="D59" s="335"/>
      <c r="E59" s="335"/>
      <c r="F59" s="335"/>
      <c r="G59" s="335"/>
      <c r="H59" s="217" t="s">
        <v>58</v>
      </c>
      <c r="I59" s="135">
        <v>3</v>
      </c>
    </row>
    <row r="60" spans="1:9" ht="13.5" thickBot="1" x14ac:dyDescent="0.25">
      <c r="A60" s="216" t="s">
        <v>221</v>
      </c>
      <c r="B60" s="330" t="s">
        <v>222</v>
      </c>
      <c r="C60" s="330"/>
      <c r="D60" s="330"/>
      <c r="E60" s="330"/>
      <c r="F60" s="330"/>
      <c r="G60" s="330"/>
      <c r="H60" s="219" t="s">
        <v>33</v>
      </c>
      <c r="I60" s="136">
        <v>15.2</v>
      </c>
    </row>
    <row r="61" spans="1:9" ht="13.5" thickBot="1" x14ac:dyDescent="0.25">
      <c r="A61" s="327"/>
      <c r="B61" s="328"/>
      <c r="C61" s="328"/>
      <c r="D61" s="328"/>
      <c r="E61" s="328"/>
      <c r="F61" s="328"/>
      <c r="G61" s="328"/>
      <c r="H61" s="328"/>
      <c r="I61" s="328"/>
    </row>
    <row r="62" spans="1:9" x14ac:dyDescent="0.2">
      <c r="A62" s="329" t="s">
        <v>223</v>
      </c>
      <c r="B62" s="329"/>
      <c r="C62" s="329"/>
      <c r="D62" s="329"/>
      <c r="E62" s="329"/>
      <c r="F62" s="329"/>
      <c r="G62" s="329"/>
      <c r="H62" s="329"/>
      <c r="I62" s="220"/>
    </row>
    <row r="63" spans="1:9" x14ac:dyDescent="0.2">
      <c r="A63" s="216" t="s">
        <v>224</v>
      </c>
      <c r="B63" s="335" t="s">
        <v>225</v>
      </c>
      <c r="C63" s="335"/>
      <c r="D63" s="335"/>
      <c r="E63" s="335"/>
      <c r="F63" s="335"/>
      <c r="G63" s="335"/>
      <c r="H63" s="217" t="s">
        <v>7</v>
      </c>
      <c r="I63" s="135">
        <v>50</v>
      </c>
    </row>
    <row r="64" spans="1:9" x14ac:dyDescent="0.2">
      <c r="A64" s="216" t="s">
        <v>226</v>
      </c>
      <c r="B64" s="335" t="s">
        <v>227</v>
      </c>
      <c r="C64" s="335"/>
      <c r="D64" s="335"/>
      <c r="E64" s="335"/>
      <c r="F64" s="335"/>
      <c r="G64" s="335"/>
      <c r="H64" s="217" t="s">
        <v>7</v>
      </c>
      <c r="I64" s="135">
        <v>4.4000000000000004</v>
      </c>
    </row>
    <row r="65" spans="1:9" x14ac:dyDescent="0.2">
      <c r="A65" s="216" t="s">
        <v>228</v>
      </c>
      <c r="B65" s="336" t="s">
        <v>229</v>
      </c>
      <c r="C65" s="337"/>
      <c r="D65" s="337"/>
      <c r="E65" s="337"/>
      <c r="F65" s="337"/>
      <c r="G65" s="338"/>
      <c r="H65" s="217" t="s">
        <v>58</v>
      </c>
      <c r="I65" s="135">
        <v>15</v>
      </c>
    </row>
    <row r="66" spans="1:9" x14ac:dyDescent="0.2">
      <c r="A66" s="216" t="s">
        <v>230</v>
      </c>
      <c r="B66" s="335" t="s">
        <v>231</v>
      </c>
      <c r="C66" s="335"/>
      <c r="D66" s="335"/>
      <c r="E66" s="335"/>
      <c r="F66" s="335"/>
      <c r="G66" s="335"/>
      <c r="H66" s="217" t="s">
        <v>58</v>
      </c>
      <c r="I66" s="135">
        <v>15</v>
      </c>
    </row>
    <row r="67" spans="1:9" x14ac:dyDescent="0.2">
      <c r="A67" s="216" t="s">
        <v>232</v>
      </c>
      <c r="B67" s="330" t="s">
        <v>233</v>
      </c>
      <c r="C67" s="330"/>
      <c r="D67" s="330"/>
      <c r="E67" s="330"/>
      <c r="F67" s="330"/>
      <c r="G67" s="330"/>
      <c r="H67" s="219" t="s">
        <v>33</v>
      </c>
      <c r="I67" s="136">
        <v>44</v>
      </c>
    </row>
    <row r="68" spans="1:9" ht="13.5" thickBot="1" x14ac:dyDescent="0.25">
      <c r="A68" s="216" t="s">
        <v>234</v>
      </c>
      <c r="B68" s="330" t="s">
        <v>235</v>
      </c>
      <c r="C68" s="330"/>
      <c r="D68" s="330"/>
      <c r="E68" s="330"/>
      <c r="F68" s="330"/>
      <c r="G68" s="330"/>
      <c r="H68" s="219" t="s">
        <v>33</v>
      </c>
      <c r="I68" s="136">
        <v>39</v>
      </c>
    </row>
    <row r="69" spans="1:9" ht="13.5" thickBot="1" x14ac:dyDescent="0.25">
      <c r="A69" s="327"/>
      <c r="B69" s="328"/>
      <c r="C69" s="328"/>
      <c r="D69" s="328"/>
      <c r="E69" s="328"/>
      <c r="F69" s="328"/>
      <c r="G69" s="328"/>
      <c r="H69" s="328"/>
      <c r="I69" s="328"/>
    </row>
    <row r="70" spans="1:9" x14ac:dyDescent="0.2">
      <c r="A70" s="329" t="s">
        <v>236</v>
      </c>
      <c r="B70" s="329"/>
      <c r="C70" s="329"/>
      <c r="D70" s="329"/>
      <c r="E70" s="329"/>
      <c r="F70" s="329"/>
      <c r="G70" s="329"/>
      <c r="H70" s="329"/>
      <c r="I70" s="220"/>
    </row>
    <row r="71" spans="1:9" x14ac:dyDescent="0.2">
      <c r="A71" s="216" t="s">
        <v>237</v>
      </c>
      <c r="B71" s="324" t="s">
        <v>238</v>
      </c>
      <c r="C71" s="324"/>
      <c r="D71" s="324"/>
      <c r="E71" s="324"/>
      <c r="F71" s="324"/>
      <c r="G71" s="324"/>
      <c r="H71" s="217" t="s">
        <v>58</v>
      </c>
      <c r="I71" s="135">
        <v>4</v>
      </c>
    </row>
    <row r="72" spans="1:9" ht="13.5" thickBot="1" x14ac:dyDescent="0.25">
      <c r="A72" s="218" t="s">
        <v>239</v>
      </c>
      <c r="B72" s="330" t="s">
        <v>240</v>
      </c>
      <c r="C72" s="330"/>
      <c r="D72" s="330"/>
      <c r="E72" s="330"/>
      <c r="F72" s="330"/>
      <c r="G72" s="330"/>
      <c r="H72" s="219" t="s">
        <v>58</v>
      </c>
      <c r="I72" s="136">
        <v>14</v>
      </c>
    </row>
    <row r="73" spans="1:9" ht="13.5" thickBot="1" x14ac:dyDescent="0.25">
      <c r="A73" s="327"/>
      <c r="B73" s="328"/>
      <c r="C73" s="328"/>
      <c r="D73" s="328"/>
      <c r="E73" s="328"/>
      <c r="F73" s="328"/>
      <c r="G73" s="328"/>
      <c r="H73" s="328"/>
      <c r="I73" s="328"/>
    </row>
    <row r="74" spans="1:9" x14ac:dyDescent="0.2">
      <c r="A74" s="329" t="s">
        <v>241</v>
      </c>
      <c r="B74" s="329"/>
      <c r="C74" s="329"/>
      <c r="D74" s="329"/>
      <c r="E74" s="329"/>
      <c r="F74" s="329"/>
      <c r="G74" s="329"/>
      <c r="H74" s="329"/>
      <c r="I74" s="220"/>
    </row>
    <row r="75" spans="1:9" x14ac:dyDescent="0.2">
      <c r="A75" s="216" t="s">
        <v>242</v>
      </c>
      <c r="B75" s="324" t="s">
        <v>243</v>
      </c>
      <c r="C75" s="324"/>
      <c r="D75" s="324"/>
      <c r="E75" s="324"/>
      <c r="F75" s="324"/>
      <c r="G75" s="324"/>
      <c r="H75" s="217" t="s">
        <v>7</v>
      </c>
      <c r="I75" s="135">
        <v>340</v>
      </c>
    </row>
    <row r="76" spans="1:9" ht="13.5" thickBot="1" x14ac:dyDescent="0.25">
      <c r="A76" s="218" t="s">
        <v>244</v>
      </c>
      <c r="B76" s="330" t="s">
        <v>245</v>
      </c>
      <c r="C76" s="330"/>
      <c r="D76" s="330"/>
      <c r="E76" s="330"/>
      <c r="F76" s="330"/>
      <c r="G76" s="330"/>
      <c r="H76" s="219" t="s">
        <v>7</v>
      </c>
      <c r="I76" s="136">
        <v>312</v>
      </c>
    </row>
    <row r="77" spans="1:9" ht="13.5" thickBot="1" x14ac:dyDescent="0.25">
      <c r="A77" s="327"/>
      <c r="B77" s="328"/>
      <c r="C77" s="328"/>
      <c r="D77" s="328"/>
      <c r="E77" s="328"/>
      <c r="F77" s="328"/>
      <c r="G77" s="328"/>
      <c r="H77" s="328"/>
      <c r="I77" s="328"/>
    </row>
    <row r="82" spans="2:6" x14ac:dyDescent="0.2">
      <c r="B82" s="545" t="s">
        <v>368</v>
      </c>
      <c r="C82" s="545"/>
      <c r="D82" s="545"/>
      <c r="E82" s="545"/>
      <c r="F82" s="545"/>
    </row>
    <row r="83" spans="2:6" x14ac:dyDescent="0.2">
      <c r="B83" s="546" t="s">
        <v>369</v>
      </c>
      <c r="C83" s="546"/>
      <c r="D83" s="546"/>
      <c r="E83" s="546"/>
      <c r="F83" s="546"/>
    </row>
    <row r="84" spans="2:6" x14ac:dyDescent="0.2">
      <c r="B84" s="546" t="s">
        <v>370</v>
      </c>
      <c r="C84" s="546"/>
      <c r="D84" s="546"/>
      <c r="E84" s="546"/>
      <c r="F84" s="546"/>
    </row>
    <row r="85" spans="2:6" x14ac:dyDescent="0.2">
      <c r="B85" s="547" t="s">
        <v>371</v>
      </c>
      <c r="C85" s="547"/>
      <c r="D85" s="547"/>
      <c r="E85" s="547"/>
      <c r="F85" s="547"/>
    </row>
  </sheetData>
  <mergeCells count="79">
    <mergeCell ref="B82:F82"/>
    <mergeCell ref="B83:F83"/>
    <mergeCell ref="B84:F84"/>
    <mergeCell ref="B85:F85"/>
    <mergeCell ref="A1:H1"/>
    <mergeCell ref="A2:H2"/>
    <mergeCell ref="A3:H4"/>
    <mergeCell ref="I1:I4"/>
    <mergeCell ref="A5:H5"/>
    <mergeCell ref="B75:G75"/>
    <mergeCell ref="B76:G76"/>
    <mergeCell ref="A77:I77"/>
    <mergeCell ref="A8:I8"/>
    <mergeCell ref="A69:I69"/>
    <mergeCell ref="A70:H70"/>
    <mergeCell ref="B71:G71"/>
    <mergeCell ref="B72:G72"/>
    <mergeCell ref="A73:I73"/>
    <mergeCell ref="A74:H74"/>
    <mergeCell ref="B63:G63"/>
    <mergeCell ref="B64:G64"/>
    <mergeCell ref="B65:G65"/>
    <mergeCell ref="B66:G66"/>
    <mergeCell ref="B67:G67"/>
    <mergeCell ref="B68:G68"/>
    <mergeCell ref="A62:H62"/>
    <mergeCell ref="B51:G51"/>
    <mergeCell ref="B52:G52"/>
    <mergeCell ref="B53:G53"/>
    <mergeCell ref="B54:G54"/>
    <mergeCell ref="B55:G55"/>
    <mergeCell ref="A56:I56"/>
    <mergeCell ref="A57:H57"/>
    <mergeCell ref="B58:G58"/>
    <mergeCell ref="B59:G59"/>
    <mergeCell ref="B60:G60"/>
    <mergeCell ref="A61:I61"/>
    <mergeCell ref="B50:G50"/>
    <mergeCell ref="B39:G39"/>
    <mergeCell ref="A40:I40"/>
    <mergeCell ref="A41:H41"/>
    <mergeCell ref="B42:G42"/>
    <mergeCell ref="B43:G43"/>
    <mergeCell ref="B44:G44"/>
    <mergeCell ref="B45:G45"/>
    <mergeCell ref="B46:G46"/>
    <mergeCell ref="A47:I47"/>
    <mergeCell ref="A48:H48"/>
    <mergeCell ref="B49:G49"/>
    <mergeCell ref="B38:G38"/>
    <mergeCell ref="B27:G27"/>
    <mergeCell ref="B28:G28"/>
    <mergeCell ref="B29:G29"/>
    <mergeCell ref="B30:G30"/>
    <mergeCell ref="A31:I31"/>
    <mergeCell ref="A32:H32"/>
    <mergeCell ref="B33:G33"/>
    <mergeCell ref="B34:G34"/>
    <mergeCell ref="B35:G35"/>
    <mergeCell ref="A36:I36"/>
    <mergeCell ref="A37:H37"/>
    <mergeCell ref="B26:G26"/>
    <mergeCell ref="B15:G15"/>
    <mergeCell ref="A16:I16"/>
    <mergeCell ref="A17:H17"/>
    <mergeCell ref="B18:G18"/>
    <mergeCell ref="A19:I19"/>
    <mergeCell ref="A20:H20"/>
    <mergeCell ref="B21:G21"/>
    <mergeCell ref="B22:G22"/>
    <mergeCell ref="B23:G23"/>
    <mergeCell ref="A24:I24"/>
    <mergeCell ref="A25:H25"/>
    <mergeCell ref="B14:G14"/>
    <mergeCell ref="B9:G9"/>
    <mergeCell ref="A10:H10"/>
    <mergeCell ref="B11:G11"/>
    <mergeCell ref="B12:G12"/>
    <mergeCell ref="B13:G13"/>
  </mergeCells>
  <pageMargins left="0.70866141732283472" right="0.70866141732283472" top="0.74803149606299213" bottom="0.74803149606299213" header="0.31496062992125984" footer="0.31496062992125984"/>
  <pageSetup scale="88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W112"/>
  <sheetViews>
    <sheetView view="pageBreakPreview" topLeftCell="A47" zoomScale="60" zoomScaleNormal="55" workbookViewId="0">
      <selection activeCell="K55" sqref="K55:AM56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5.285156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</cols>
  <sheetData>
    <row r="4" spans="3:49" ht="18" x14ac:dyDescent="0.2">
      <c r="C4" s="413" t="s">
        <v>79</v>
      </c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  <c r="W4" s="414"/>
      <c r="X4" s="414"/>
      <c r="Y4" s="414"/>
      <c r="Z4" s="414"/>
      <c r="AA4" s="414"/>
      <c r="AB4" s="414"/>
      <c r="AC4" s="414"/>
      <c r="AD4" s="414"/>
      <c r="AE4" s="414"/>
      <c r="AF4" s="414"/>
      <c r="AG4" s="414"/>
      <c r="AH4" s="414"/>
      <c r="AI4" s="414"/>
      <c r="AJ4" s="414"/>
      <c r="AK4" s="414"/>
      <c r="AL4" s="414"/>
      <c r="AM4" s="415"/>
      <c r="AN4" s="63"/>
      <c r="AO4" s="410"/>
      <c r="AP4" s="411"/>
    </row>
    <row r="5" spans="3:49" ht="20.25" x14ac:dyDescent="0.3">
      <c r="C5" s="62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0"/>
      <c r="AO5" s="412"/>
      <c r="AP5" s="412"/>
    </row>
    <row r="6" spans="3:49" ht="20.25" x14ac:dyDescent="0.3">
      <c r="C6" s="393" t="s">
        <v>18</v>
      </c>
      <c r="D6" s="394"/>
      <c r="E6" s="394"/>
      <c r="F6" s="394"/>
      <c r="G6" s="395"/>
      <c r="H6" s="393" t="s">
        <v>17</v>
      </c>
      <c r="I6" s="395"/>
      <c r="J6" s="396">
        <v>3</v>
      </c>
      <c r="K6" s="397"/>
      <c r="L6" s="393" t="s">
        <v>16</v>
      </c>
      <c r="M6" s="395"/>
      <c r="N6" s="396">
        <v>8</v>
      </c>
      <c r="O6" s="397"/>
      <c r="P6" s="393" t="s">
        <v>15</v>
      </c>
      <c r="Q6" s="395"/>
      <c r="R6" s="396">
        <v>17</v>
      </c>
      <c r="S6" s="397"/>
      <c r="T6" s="60"/>
      <c r="U6" s="60"/>
      <c r="V6" s="60"/>
      <c r="W6" s="393" t="s">
        <v>14</v>
      </c>
      <c r="X6" s="394"/>
      <c r="Y6" s="394"/>
      <c r="Z6" s="394"/>
      <c r="AA6" s="395"/>
      <c r="AB6" s="398"/>
      <c r="AC6" s="399"/>
      <c r="AD6" s="399"/>
      <c r="AE6" s="399"/>
      <c r="AF6" s="400"/>
      <c r="AG6" s="60"/>
      <c r="AH6" s="60"/>
      <c r="AI6" s="393" t="s">
        <v>13</v>
      </c>
      <c r="AJ6" s="394"/>
      <c r="AK6" s="395"/>
      <c r="AL6" s="342" t="s">
        <v>62</v>
      </c>
      <c r="AM6" s="343"/>
      <c r="AN6" s="343"/>
      <c r="AO6" s="343"/>
      <c r="AP6" s="344"/>
    </row>
    <row r="7" spans="3:49" ht="20.25" x14ac:dyDescent="0.3"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385"/>
      <c r="AP7" s="385"/>
    </row>
    <row r="8" spans="3:49" ht="20.25" x14ac:dyDescent="0.3"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59"/>
      <c r="AP8" s="59"/>
    </row>
    <row r="9" spans="3:49" ht="20.25" customHeight="1" x14ac:dyDescent="0.25">
      <c r="C9" s="386" t="s">
        <v>12</v>
      </c>
      <c r="D9" s="387"/>
      <c r="E9" s="387"/>
      <c r="F9" s="387"/>
      <c r="G9" s="387"/>
      <c r="H9" s="387"/>
      <c r="I9" s="387"/>
      <c r="J9" s="388"/>
      <c r="K9" s="407" t="s">
        <v>61</v>
      </c>
      <c r="L9" s="408"/>
      <c r="M9" s="408"/>
      <c r="N9" s="408"/>
      <c r="O9" s="408"/>
      <c r="P9" s="408"/>
      <c r="Q9" s="408"/>
      <c r="R9" s="408"/>
      <c r="S9" s="408"/>
      <c r="T9" s="408"/>
      <c r="U9" s="408"/>
      <c r="V9" s="408"/>
      <c r="W9" s="408"/>
      <c r="X9" s="408"/>
      <c r="Y9" s="408"/>
      <c r="Z9" s="408"/>
      <c r="AA9" s="408"/>
      <c r="AB9" s="408"/>
      <c r="AC9" s="408"/>
      <c r="AD9" s="408"/>
      <c r="AE9" s="408"/>
      <c r="AF9" s="408"/>
      <c r="AG9" s="408"/>
      <c r="AH9" s="408"/>
      <c r="AI9" s="408"/>
      <c r="AJ9" s="408"/>
      <c r="AK9" s="408"/>
      <c r="AL9" s="408"/>
      <c r="AM9" s="408"/>
      <c r="AN9" s="408"/>
      <c r="AO9" s="408"/>
      <c r="AP9" s="409"/>
    </row>
    <row r="10" spans="3:49" ht="16.5" thickBot="1" x14ac:dyDescent="0.25">
      <c r="C10" s="58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57"/>
      <c r="AL10" s="57"/>
      <c r="AM10" s="57"/>
      <c r="AN10" s="57"/>
      <c r="AO10" s="56"/>
      <c r="AP10" s="56"/>
    </row>
    <row r="11" spans="3:49" ht="16.5" thickBot="1" x14ac:dyDescent="0.25">
      <c r="C11" s="363" t="s">
        <v>11</v>
      </c>
      <c r="D11" s="364"/>
      <c r="E11" s="364"/>
      <c r="F11" s="364"/>
      <c r="G11" s="364"/>
      <c r="H11" s="364"/>
      <c r="I11" s="365"/>
      <c r="J11" s="366" t="s">
        <v>68</v>
      </c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8"/>
      <c r="W11" s="369" t="s">
        <v>9</v>
      </c>
      <c r="X11" s="364"/>
      <c r="Y11" s="364"/>
      <c r="Z11" s="364"/>
      <c r="AA11" s="364"/>
      <c r="AB11" s="364"/>
      <c r="AC11" s="364"/>
      <c r="AD11" s="364"/>
      <c r="AE11" s="364"/>
      <c r="AF11" s="365"/>
      <c r="AG11" s="370" t="s">
        <v>103</v>
      </c>
      <c r="AH11" s="371"/>
      <c r="AI11" s="371"/>
      <c r="AJ11" s="371"/>
      <c r="AK11" s="372"/>
      <c r="AL11" s="55" t="s">
        <v>8</v>
      </c>
      <c r="AM11" s="54" t="s">
        <v>83</v>
      </c>
      <c r="AN11" s="53" t="s">
        <v>6</v>
      </c>
      <c r="AO11" s="373"/>
      <c r="AP11" s="374"/>
    </row>
    <row r="12" spans="3:49" x14ac:dyDescent="0.2">
      <c r="C12" s="52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1"/>
      <c r="AH12" s="50"/>
      <c r="AI12" s="50"/>
      <c r="AJ12" s="49"/>
      <c r="AK12" s="375" t="s">
        <v>5</v>
      </c>
      <c r="AL12" s="377" t="s">
        <v>4</v>
      </c>
      <c r="AM12" s="378"/>
      <c r="AN12" s="379"/>
      <c r="AO12" s="380" t="s">
        <v>74</v>
      </c>
      <c r="AP12" s="382" t="s">
        <v>3</v>
      </c>
    </row>
    <row r="13" spans="3:49" ht="13.5" thickBot="1" x14ac:dyDescent="0.25">
      <c r="C13" s="48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7"/>
      <c r="AK13" s="376"/>
      <c r="AL13" s="46" t="s">
        <v>30</v>
      </c>
      <c r="AM13" s="64" t="s">
        <v>29</v>
      </c>
      <c r="AN13" s="46" t="s">
        <v>25</v>
      </c>
      <c r="AO13" s="381"/>
      <c r="AP13" s="383"/>
    </row>
    <row r="14" spans="3:49" ht="15" x14ac:dyDescent="0.2">
      <c r="C14" s="2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2"/>
      <c r="R14" s="42"/>
      <c r="S14" s="42"/>
      <c r="T14" s="42"/>
      <c r="U14" s="42"/>
      <c r="V14" s="42"/>
      <c r="W14" s="4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28"/>
      <c r="AI14" s="24"/>
      <c r="AJ14" s="23"/>
      <c r="AK14" s="96" t="s">
        <v>69</v>
      </c>
      <c r="AL14" s="17">
        <v>8.4</v>
      </c>
      <c r="AM14" s="17">
        <v>36.200000000000003</v>
      </c>
      <c r="AN14" s="17"/>
      <c r="AO14" s="65">
        <v>1</v>
      </c>
      <c r="AP14" s="22">
        <f>PRODUCT(AL14:AM14,AO14)</f>
        <v>304.08000000000004</v>
      </c>
    </row>
    <row r="15" spans="3:49" ht="15.75" thickBot="1" x14ac:dyDescent="0.25">
      <c r="C15" s="2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28"/>
      <c r="AI15" s="24"/>
      <c r="AJ15" s="23"/>
      <c r="AK15" s="41" t="s">
        <v>76</v>
      </c>
      <c r="AL15" s="17"/>
      <c r="AM15" s="17"/>
      <c r="AN15" s="17"/>
      <c r="AO15" s="65"/>
      <c r="AP15" s="22"/>
      <c r="AQ15" s="8"/>
    </row>
    <row r="16" spans="3:49" ht="15.75" x14ac:dyDescent="0.25">
      <c r="C16" s="29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28"/>
      <c r="AI16" s="24"/>
      <c r="AJ16" s="23"/>
      <c r="AK16" s="354" t="s">
        <v>1</v>
      </c>
      <c r="AL16" s="355"/>
      <c r="AM16" s="355"/>
      <c r="AN16" s="355"/>
      <c r="AO16" s="356"/>
      <c r="AP16" s="7">
        <f>SUM(AP14:AP15)</f>
        <v>304.08000000000004</v>
      </c>
      <c r="AQ16" s="8"/>
      <c r="AU16" s="40"/>
      <c r="AW16" s="39"/>
    </row>
    <row r="17" spans="3:49" ht="15.75" x14ac:dyDescent="0.2">
      <c r="C17" s="29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8"/>
      <c r="AI17" s="24"/>
      <c r="AJ17" s="23"/>
      <c r="AK17" s="357">
        <v>0.05</v>
      </c>
      <c r="AL17" s="358"/>
      <c r="AM17" s="358"/>
      <c r="AN17" s="358"/>
      <c r="AO17" s="359"/>
      <c r="AP17" s="6">
        <f>AP16*AK17</f>
        <v>15.204000000000002</v>
      </c>
      <c r="AQ17" s="8"/>
    </row>
    <row r="18" spans="3:49" ht="18.75" thickBot="1" x14ac:dyDescent="0.3">
      <c r="C18" s="29"/>
      <c r="D18" s="31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8"/>
      <c r="AI18" s="24"/>
      <c r="AJ18" s="23"/>
      <c r="AK18" s="360" t="s">
        <v>0</v>
      </c>
      <c r="AL18" s="361"/>
      <c r="AM18" s="361"/>
      <c r="AN18" s="361"/>
      <c r="AO18" s="362"/>
      <c r="AP18" s="5">
        <f>SUM(AP16:AP17)</f>
        <v>319.28400000000005</v>
      </c>
      <c r="AQ18" s="8"/>
    </row>
    <row r="19" spans="3:49" ht="15" x14ac:dyDescent="0.2">
      <c r="C19" s="29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8"/>
      <c r="AI19" s="24"/>
      <c r="AJ19" s="23"/>
      <c r="AK19" s="92"/>
      <c r="AL19" s="17"/>
      <c r="AM19" s="17"/>
      <c r="AN19" s="17"/>
      <c r="AO19" s="65"/>
      <c r="AP19" s="22"/>
      <c r="AQ19" s="8"/>
      <c r="AU19" s="40"/>
      <c r="AW19" s="39"/>
    </row>
    <row r="20" spans="3:49" ht="18" x14ac:dyDescent="0.25">
      <c r="C20" s="29"/>
      <c r="D20" s="31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8"/>
      <c r="AI20" s="24"/>
      <c r="AJ20" s="23"/>
      <c r="AK20" s="92" t="s">
        <v>73</v>
      </c>
      <c r="AL20" s="17"/>
      <c r="AM20" s="17"/>
      <c r="AN20" s="17"/>
      <c r="AO20" s="65">
        <v>215</v>
      </c>
      <c r="AP20" s="22">
        <f>PRODUCT(AL20:AM20,AO20)</f>
        <v>215</v>
      </c>
      <c r="AQ20" s="8"/>
    </row>
    <row r="21" spans="3:49" ht="18.75" thickBot="1" x14ac:dyDescent="0.3">
      <c r="C21" s="29"/>
      <c r="D21" s="3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41"/>
      <c r="AL21" s="17"/>
      <c r="AM21" s="17"/>
      <c r="AN21" s="17"/>
      <c r="AO21" s="65"/>
      <c r="AP21" s="22"/>
      <c r="AQ21" s="8"/>
    </row>
    <row r="22" spans="3:49" ht="18" x14ac:dyDescent="0.25">
      <c r="C22" s="29"/>
      <c r="D22" s="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354" t="s">
        <v>1</v>
      </c>
      <c r="AL22" s="355"/>
      <c r="AM22" s="355"/>
      <c r="AN22" s="355"/>
      <c r="AO22" s="356"/>
      <c r="AP22" s="7">
        <f>SUM(AP20:AP21)</f>
        <v>215</v>
      </c>
      <c r="AQ22" s="8"/>
    </row>
    <row r="23" spans="3:49" ht="15.75" x14ac:dyDescent="0.2">
      <c r="C23" s="29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357">
        <v>0.05</v>
      </c>
      <c r="AL23" s="358"/>
      <c r="AM23" s="358"/>
      <c r="AN23" s="358"/>
      <c r="AO23" s="359"/>
      <c r="AP23" s="6">
        <f>AP22*AK23</f>
        <v>10.75</v>
      </c>
      <c r="AQ23" s="38"/>
    </row>
    <row r="24" spans="3:49" ht="18.75" thickBot="1" x14ac:dyDescent="0.3">
      <c r="C24" s="29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360" t="s">
        <v>0</v>
      </c>
      <c r="AL24" s="361"/>
      <c r="AM24" s="361"/>
      <c r="AN24" s="361"/>
      <c r="AO24" s="362"/>
      <c r="AP24" s="5">
        <f>SUM(AP22:AP23)</f>
        <v>225.75</v>
      </c>
      <c r="AQ24" s="8"/>
    </row>
    <row r="25" spans="3:49" ht="15" x14ac:dyDescent="0.2">
      <c r="C25" s="2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35"/>
      <c r="AL25" s="17"/>
      <c r="AM25" s="17"/>
      <c r="AN25" s="17"/>
      <c r="AO25" s="65"/>
      <c r="AP25" s="22"/>
      <c r="AQ25" s="8"/>
    </row>
    <row r="26" spans="3:49" ht="15" x14ac:dyDescent="0.2">
      <c r="C26" s="29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92" t="s">
        <v>70</v>
      </c>
      <c r="AL26" s="17"/>
      <c r="AM26" s="17"/>
      <c r="AN26" s="17"/>
      <c r="AO26" s="65">
        <v>7</v>
      </c>
      <c r="AP26" s="22">
        <f>PRODUCT(AL26:AM26,AO26)</f>
        <v>7</v>
      </c>
      <c r="AQ26" s="8"/>
    </row>
    <row r="27" spans="3:49" ht="18.75" thickBot="1" x14ac:dyDescent="0.3">
      <c r="C27" s="29"/>
      <c r="D27" s="31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37"/>
      <c r="AL27" s="17"/>
      <c r="AM27" s="17"/>
      <c r="AN27" s="17"/>
      <c r="AO27" s="65"/>
      <c r="AP27" s="22"/>
      <c r="AQ27" s="8"/>
    </row>
    <row r="28" spans="3:49" ht="18" x14ac:dyDescent="0.25">
      <c r="C28" s="29"/>
      <c r="D28" s="3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354" t="s">
        <v>1</v>
      </c>
      <c r="AL28" s="355"/>
      <c r="AM28" s="355"/>
      <c r="AN28" s="355"/>
      <c r="AO28" s="356"/>
      <c r="AP28" s="7">
        <f>SUM(AP26:AP27)</f>
        <v>7</v>
      </c>
      <c r="AQ28" s="8"/>
    </row>
    <row r="29" spans="3:49" ht="18" x14ac:dyDescent="0.25">
      <c r="C29" s="29"/>
      <c r="D29" s="31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357">
        <v>0.05</v>
      </c>
      <c r="AL29" s="358"/>
      <c r="AM29" s="358"/>
      <c r="AN29" s="358"/>
      <c r="AO29" s="359"/>
      <c r="AP29" s="6">
        <f>AP28*AK29</f>
        <v>0.35000000000000003</v>
      </c>
      <c r="AQ29" s="8"/>
    </row>
    <row r="30" spans="3:49" ht="18.75" thickBot="1" x14ac:dyDescent="0.3">
      <c r="C30" s="29"/>
      <c r="D30" s="31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8"/>
      <c r="AI30" s="24"/>
      <c r="AJ30" s="23"/>
      <c r="AK30" s="360" t="s">
        <v>0</v>
      </c>
      <c r="AL30" s="361"/>
      <c r="AM30" s="361"/>
      <c r="AN30" s="361"/>
      <c r="AO30" s="362"/>
      <c r="AP30" s="5">
        <f>SUM(AP28:AP29)</f>
        <v>7.35</v>
      </c>
      <c r="AQ30" s="8"/>
    </row>
    <row r="31" spans="3:49" ht="18" x14ac:dyDescent="0.25">
      <c r="C31" s="29"/>
      <c r="D31" s="31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37"/>
      <c r="AL31" s="17"/>
      <c r="AM31" s="17"/>
      <c r="AN31" s="17"/>
      <c r="AO31" s="65"/>
      <c r="AP31" s="22"/>
      <c r="AQ31" s="8"/>
    </row>
    <row r="32" spans="3:49" ht="18" x14ac:dyDescent="0.25">
      <c r="C32" s="29"/>
      <c r="D32" s="3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92" t="s">
        <v>71</v>
      </c>
      <c r="AL32" s="17"/>
      <c r="AM32" s="17"/>
      <c r="AN32" s="17"/>
      <c r="AO32" s="65">
        <v>21</v>
      </c>
      <c r="AP32" s="22">
        <f>PRODUCT(AL32:AM32,AO32)</f>
        <v>21</v>
      </c>
      <c r="AQ32" s="8"/>
    </row>
    <row r="33" spans="3:46" ht="18.75" thickBot="1" x14ac:dyDescent="0.3">
      <c r="C33" s="29"/>
      <c r="D33" s="31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8"/>
      <c r="AI33" s="24"/>
      <c r="AJ33" s="23"/>
      <c r="AK33" s="37"/>
      <c r="AL33" s="17"/>
      <c r="AM33" s="17"/>
      <c r="AN33" s="17"/>
      <c r="AO33" s="65"/>
      <c r="AP33" s="22"/>
      <c r="AQ33" s="8"/>
    </row>
    <row r="34" spans="3:46" ht="18" x14ac:dyDescent="0.25">
      <c r="C34" s="29"/>
      <c r="D34" s="3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8"/>
      <c r="AI34" s="24"/>
      <c r="AJ34" s="23"/>
      <c r="AK34" s="354" t="s">
        <v>1</v>
      </c>
      <c r="AL34" s="355"/>
      <c r="AM34" s="355"/>
      <c r="AN34" s="355"/>
      <c r="AO34" s="356"/>
      <c r="AP34" s="7">
        <f>SUM(AP32:AP33)</f>
        <v>21</v>
      </c>
      <c r="AQ34" s="8"/>
    </row>
    <row r="35" spans="3:46" ht="18" x14ac:dyDescent="0.25">
      <c r="C35" s="29"/>
      <c r="D35" s="31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8"/>
      <c r="AI35" s="24"/>
      <c r="AJ35" s="23"/>
      <c r="AK35" s="357">
        <v>0.05</v>
      </c>
      <c r="AL35" s="358"/>
      <c r="AM35" s="358"/>
      <c r="AN35" s="358"/>
      <c r="AO35" s="359"/>
      <c r="AP35" s="6">
        <f>AP34*AK35</f>
        <v>1.05</v>
      </c>
      <c r="AQ35" s="8"/>
    </row>
    <row r="36" spans="3:46" ht="18.75" thickBot="1" x14ac:dyDescent="0.3">
      <c r="C36" s="29"/>
      <c r="D36" s="31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8"/>
      <c r="AI36" s="24"/>
      <c r="AJ36" s="23"/>
      <c r="AK36" s="360" t="s">
        <v>0</v>
      </c>
      <c r="AL36" s="361"/>
      <c r="AM36" s="361"/>
      <c r="AN36" s="361"/>
      <c r="AO36" s="362"/>
      <c r="AP36" s="5">
        <f>SUM(AP34:AP35)</f>
        <v>22.05</v>
      </c>
      <c r="AQ36" s="8"/>
    </row>
    <row r="37" spans="3:46" ht="18" x14ac:dyDescent="0.25">
      <c r="C37" s="29"/>
      <c r="D37" s="31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8"/>
      <c r="AI37" s="24"/>
      <c r="AJ37" s="23"/>
      <c r="AK37" s="37"/>
      <c r="AL37" s="17"/>
      <c r="AM37" s="17"/>
      <c r="AN37" s="17"/>
      <c r="AO37" s="65"/>
      <c r="AP37" s="22"/>
      <c r="AQ37" s="8"/>
    </row>
    <row r="38" spans="3:46" ht="18" x14ac:dyDescent="0.25">
      <c r="C38" s="29"/>
      <c r="D38" s="31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8"/>
      <c r="AI38" s="24"/>
      <c r="AJ38" s="23"/>
      <c r="AK38" s="92" t="s">
        <v>72</v>
      </c>
      <c r="AL38" s="17">
        <v>8</v>
      </c>
      <c r="AM38" s="17">
        <v>31.5</v>
      </c>
      <c r="AN38" s="17"/>
      <c r="AO38" s="65">
        <v>1</v>
      </c>
      <c r="AP38" s="22">
        <f>PRODUCT(AL38:AM38,AO38)</f>
        <v>252</v>
      </c>
      <c r="AQ38" s="8"/>
    </row>
    <row r="39" spans="3:46" ht="15.75" thickBot="1" x14ac:dyDescent="0.25">
      <c r="C39" s="29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8"/>
      <c r="AI39" s="24"/>
      <c r="AJ39" s="23"/>
      <c r="AK39" s="11"/>
      <c r="AL39" s="17"/>
      <c r="AM39" s="17"/>
      <c r="AN39" s="17"/>
      <c r="AO39" s="65"/>
      <c r="AP39" s="22"/>
      <c r="AQ39" s="8"/>
    </row>
    <row r="40" spans="3:46" ht="15.75" x14ac:dyDescent="0.25">
      <c r="C40" s="29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8"/>
      <c r="AI40" s="24"/>
      <c r="AJ40" s="23"/>
      <c r="AK40" s="354" t="s">
        <v>1</v>
      </c>
      <c r="AL40" s="355"/>
      <c r="AM40" s="355"/>
      <c r="AN40" s="355"/>
      <c r="AO40" s="356"/>
      <c r="AP40" s="7">
        <f>SUM(AP38:AP39)</f>
        <v>252</v>
      </c>
      <c r="AQ40" s="8"/>
    </row>
    <row r="41" spans="3:46" ht="15.75" x14ac:dyDescent="0.2">
      <c r="C41" s="29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8"/>
      <c r="AI41" s="24"/>
      <c r="AJ41" s="23"/>
      <c r="AK41" s="357">
        <v>0.05</v>
      </c>
      <c r="AL41" s="358"/>
      <c r="AM41" s="358"/>
      <c r="AN41" s="358"/>
      <c r="AO41" s="359"/>
      <c r="AP41" s="6">
        <f>AP40*AK41</f>
        <v>12.600000000000001</v>
      </c>
      <c r="AQ41" s="8"/>
      <c r="AT41" s="32"/>
    </row>
    <row r="42" spans="3:46" ht="18.75" thickBot="1" x14ac:dyDescent="0.3">
      <c r="C42" s="29"/>
      <c r="D42" s="25"/>
      <c r="E42" s="25"/>
      <c r="F42" s="25"/>
      <c r="G42" s="25"/>
      <c r="H42" s="25"/>
      <c r="I42" s="109" t="s">
        <v>75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8"/>
      <c r="AI42" s="24"/>
      <c r="AJ42" s="23"/>
      <c r="AK42" s="360" t="s">
        <v>0</v>
      </c>
      <c r="AL42" s="361"/>
      <c r="AM42" s="361"/>
      <c r="AN42" s="361"/>
      <c r="AO42" s="362"/>
      <c r="AP42" s="5">
        <f>SUM(AP40:AP41)</f>
        <v>264.60000000000002</v>
      </c>
      <c r="AQ42" s="8"/>
      <c r="AT42" s="32"/>
    </row>
    <row r="43" spans="3:46" ht="18" x14ac:dyDescent="0.25">
      <c r="C43" s="29"/>
      <c r="D43" s="31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8"/>
      <c r="AI43" s="24"/>
      <c r="AJ43" s="23"/>
      <c r="AK43" s="11"/>
      <c r="AL43" s="17"/>
      <c r="AM43" s="17"/>
      <c r="AN43" s="17"/>
      <c r="AO43" s="65"/>
      <c r="AP43" s="22"/>
      <c r="AQ43" s="8"/>
      <c r="AT43" s="32"/>
    </row>
    <row r="44" spans="3:46" ht="15.75" x14ac:dyDescent="0.25">
      <c r="C44" s="29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8"/>
      <c r="AI44" s="24"/>
      <c r="AJ44" s="23"/>
      <c r="AK44" s="27"/>
      <c r="AL44" s="10"/>
      <c r="AM44" s="10"/>
      <c r="AN44" s="10"/>
      <c r="AO44" s="66"/>
      <c r="AP44" s="22"/>
      <c r="AQ44" s="8"/>
    </row>
    <row r="45" spans="3:46" ht="15" x14ac:dyDescent="0.2">
      <c r="C45" s="26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5"/>
      <c r="O45" s="25"/>
      <c r="P45" s="25"/>
      <c r="Q45" s="25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3"/>
      <c r="AK45" s="11"/>
      <c r="AL45" s="17"/>
      <c r="AM45" s="17"/>
      <c r="AN45" s="17"/>
      <c r="AO45" s="65"/>
      <c r="AP45" s="22"/>
      <c r="AQ45" s="8"/>
    </row>
    <row r="46" spans="3:46" ht="15" x14ac:dyDescent="0.2">
      <c r="C46" s="21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0"/>
      <c r="O46" s="20"/>
      <c r="P46" s="20"/>
      <c r="Q46" s="20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8"/>
      <c r="AK46" s="11"/>
      <c r="AL46" s="17"/>
      <c r="AM46" s="17"/>
      <c r="AN46" s="17"/>
      <c r="AO46" s="65"/>
      <c r="AP46" s="16"/>
      <c r="AQ46" s="8"/>
    </row>
    <row r="47" spans="3:46" ht="15.75" thickBot="1" x14ac:dyDescent="0.25">
      <c r="C47" s="15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4"/>
      <c r="O47" s="14"/>
      <c r="P47" s="14"/>
      <c r="Q47" s="14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2"/>
      <c r="AK47" s="11"/>
      <c r="AL47" s="10"/>
      <c r="AM47" s="10"/>
      <c r="AN47" s="10"/>
      <c r="AO47" s="66"/>
      <c r="AP47" s="9"/>
      <c r="AQ47" s="8"/>
    </row>
    <row r="48" spans="3:46" ht="15.75" x14ac:dyDescent="0.25">
      <c r="C48" s="345" t="s">
        <v>2</v>
      </c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  <c r="AB48" s="346"/>
      <c r="AC48" s="346"/>
      <c r="AD48" s="346"/>
      <c r="AE48" s="346"/>
      <c r="AF48" s="346"/>
      <c r="AG48" s="346"/>
      <c r="AH48" s="346"/>
      <c r="AI48" s="346"/>
      <c r="AJ48" s="347"/>
      <c r="AK48" s="354"/>
      <c r="AL48" s="355"/>
      <c r="AM48" s="355"/>
      <c r="AN48" s="355"/>
      <c r="AO48" s="356"/>
      <c r="AP48" s="186"/>
    </row>
    <row r="49" spans="2:42" ht="15" customHeight="1" x14ac:dyDescent="0.2">
      <c r="C49" s="348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50"/>
      <c r="AK49" s="357"/>
      <c r="AL49" s="358"/>
      <c r="AM49" s="358"/>
      <c r="AN49" s="358"/>
      <c r="AO49" s="359"/>
      <c r="AP49" s="187"/>
    </row>
    <row r="50" spans="2:42" ht="18.75" thickBot="1" x14ac:dyDescent="0.3">
      <c r="C50" s="351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52"/>
      <c r="W50" s="352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3"/>
      <c r="AK50" s="402"/>
      <c r="AL50" s="403"/>
      <c r="AM50" s="403"/>
      <c r="AN50" s="403"/>
      <c r="AO50" s="404"/>
      <c r="AP50" s="125"/>
    </row>
    <row r="51" spans="2:42" x14ac:dyDescent="0.2">
      <c r="AJ51" s="2"/>
      <c r="AP51" s="1"/>
    </row>
    <row r="52" spans="2:42" x14ac:dyDescent="0.2">
      <c r="AJ52" s="2"/>
      <c r="AP52" s="1"/>
    </row>
    <row r="53" spans="2:42" x14ac:dyDescent="0.2">
      <c r="AJ53" s="2"/>
      <c r="AP53" s="1"/>
    </row>
    <row r="54" spans="2:42" x14ac:dyDescent="0.2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110"/>
      <c r="AK54" s="3"/>
      <c r="AL54" s="3"/>
      <c r="AM54" s="3"/>
      <c r="AN54" s="3"/>
      <c r="AO54" s="3"/>
      <c r="AP54" s="111"/>
    </row>
    <row r="55" spans="2:42" x14ac:dyDescent="0.2">
      <c r="B55" s="3"/>
      <c r="C55" s="405"/>
      <c r="D55" s="405"/>
      <c r="E55" s="405"/>
      <c r="F55" s="405"/>
      <c r="G55" s="405"/>
      <c r="H55" s="405"/>
      <c r="I55" s="405"/>
      <c r="J55" s="405"/>
      <c r="K55" s="384"/>
      <c r="L55" s="384"/>
      <c r="M55" s="384"/>
      <c r="N55" s="384"/>
      <c r="O55" s="384"/>
      <c r="P55" s="384"/>
      <c r="Q55" s="384"/>
      <c r="R55" s="384"/>
      <c r="S55" s="384"/>
      <c r="T55" s="384"/>
      <c r="U55" s="384"/>
      <c r="V55" s="384"/>
      <c r="W55" s="384"/>
      <c r="X55" s="384"/>
      <c r="Y55" s="384"/>
      <c r="Z55" s="384"/>
      <c r="AA55" s="384"/>
      <c r="AB55" s="384"/>
      <c r="AC55" s="384"/>
      <c r="AD55" s="384"/>
      <c r="AE55" s="384"/>
      <c r="AF55" s="384"/>
      <c r="AG55" s="384"/>
      <c r="AH55" s="384"/>
      <c r="AI55" s="384"/>
      <c r="AJ55" s="384"/>
      <c r="AK55" s="384"/>
      <c r="AL55" s="384"/>
      <c r="AM55" s="384"/>
      <c r="AN55" s="406"/>
      <c r="AO55" s="406"/>
      <c r="AP55" s="406"/>
    </row>
    <row r="56" spans="2:42" x14ac:dyDescent="0.2">
      <c r="B56" s="3"/>
      <c r="C56" s="405"/>
      <c r="D56" s="405"/>
      <c r="E56" s="405"/>
      <c r="F56" s="405"/>
      <c r="G56" s="405"/>
      <c r="H56" s="405"/>
      <c r="I56" s="405"/>
      <c r="J56" s="405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  <c r="AG56" s="384"/>
      <c r="AH56" s="384"/>
      <c r="AI56" s="384"/>
      <c r="AJ56" s="384"/>
      <c r="AK56" s="384"/>
      <c r="AL56" s="384"/>
      <c r="AM56" s="384"/>
      <c r="AN56" s="406"/>
      <c r="AO56" s="406"/>
      <c r="AP56" s="406"/>
    </row>
    <row r="57" spans="2:42" ht="15.75" x14ac:dyDescent="0.2">
      <c r="B57" s="3"/>
      <c r="C57" s="384"/>
      <c r="D57" s="384"/>
      <c r="E57" s="384"/>
      <c r="F57" s="384"/>
      <c r="G57" s="384"/>
      <c r="H57" s="384"/>
      <c r="I57" s="384"/>
      <c r="J57" s="384"/>
      <c r="K57" s="401"/>
      <c r="L57" s="401"/>
      <c r="M57" s="401"/>
      <c r="N57" s="401"/>
      <c r="O57" s="401"/>
      <c r="P57" s="401"/>
      <c r="Q57" s="401"/>
      <c r="R57" s="401"/>
      <c r="S57" s="401"/>
      <c r="T57" s="401"/>
      <c r="U57" s="401"/>
      <c r="V57" s="401"/>
      <c r="W57" s="384"/>
      <c r="X57" s="384"/>
      <c r="Y57" s="384"/>
      <c r="Z57" s="384"/>
      <c r="AA57" s="384"/>
      <c r="AB57" s="384"/>
      <c r="AC57" s="384"/>
      <c r="AD57" s="384"/>
      <c r="AE57" s="384"/>
      <c r="AF57" s="384"/>
      <c r="AG57" s="401"/>
      <c r="AH57" s="401"/>
      <c r="AI57" s="401"/>
      <c r="AJ57" s="401"/>
      <c r="AK57" s="401"/>
      <c r="AL57" s="401"/>
      <c r="AM57" s="401"/>
      <c r="AN57" s="401"/>
      <c r="AO57" s="401"/>
      <c r="AP57" s="401"/>
    </row>
    <row r="58" spans="2:42" ht="15.75" x14ac:dyDescent="0.2">
      <c r="B58" s="3"/>
      <c r="C58" s="384"/>
      <c r="D58" s="384"/>
      <c r="E58" s="384"/>
      <c r="F58" s="384"/>
      <c r="G58" s="384"/>
      <c r="H58" s="384"/>
      <c r="I58" s="384"/>
      <c r="J58" s="384"/>
      <c r="K58" s="401"/>
      <c r="L58" s="401"/>
      <c r="M58" s="401"/>
      <c r="N58" s="401"/>
      <c r="O58" s="401"/>
      <c r="P58" s="401"/>
      <c r="Q58" s="401"/>
      <c r="R58" s="401"/>
      <c r="S58" s="401"/>
      <c r="T58" s="401"/>
      <c r="U58" s="401"/>
      <c r="V58" s="401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401"/>
      <c r="AH58" s="401"/>
      <c r="AI58" s="401"/>
      <c r="AJ58" s="401"/>
      <c r="AK58" s="401"/>
      <c r="AL58" s="401"/>
      <c r="AM58" s="401"/>
      <c r="AN58" s="401"/>
      <c r="AO58" s="401"/>
      <c r="AP58" s="401"/>
    </row>
    <row r="59" spans="2:42" ht="15.75" x14ac:dyDescent="0.2">
      <c r="B59" s="3"/>
      <c r="C59" s="384"/>
      <c r="D59" s="384"/>
      <c r="E59" s="384"/>
      <c r="F59" s="384"/>
      <c r="G59" s="384"/>
      <c r="H59" s="384"/>
      <c r="I59" s="384"/>
      <c r="J59" s="384"/>
      <c r="K59" s="401"/>
      <c r="L59" s="401"/>
      <c r="M59" s="401"/>
      <c r="N59" s="401"/>
      <c r="O59" s="401"/>
      <c r="P59" s="401"/>
      <c r="Q59" s="401"/>
      <c r="R59" s="401"/>
      <c r="S59" s="401"/>
      <c r="T59" s="401"/>
      <c r="U59" s="401"/>
      <c r="V59" s="401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  <c r="AG59" s="384"/>
      <c r="AH59" s="384"/>
      <c r="AI59" s="384"/>
      <c r="AJ59" s="384"/>
      <c r="AK59" s="112"/>
      <c r="AL59" s="384"/>
      <c r="AM59" s="384"/>
      <c r="AN59" s="112"/>
      <c r="AO59" s="384"/>
      <c r="AP59" s="384"/>
    </row>
    <row r="60" spans="2:42" ht="20.25" x14ac:dyDescent="0.3">
      <c r="C60" s="62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392"/>
      <c r="AP60" s="392"/>
    </row>
    <row r="61" spans="2:42" ht="20.25" x14ac:dyDescent="0.3">
      <c r="C61" s="393" t="s">
        <v>18</v>
      </c>
      <c r="D61" s="394"/>
      <c r="E61" s="394"/>
      <c r="F61" s="394"/>
      <c r="G61" s="395"/>
      <c r="H61" s="393" t="s">
        <v>17</v>
      </c>
      <c r="I61" s="395"/>
      <c r="J61" s="396">
        <v>3</v>
      </c>
      <c r="K61" s="397"/>
      <c r="L61" s="393" t="s">
        <v>16</v>
      </c>
      <c r="M61" s="395"/>
      <c r="N61" s="396">
        <v>8</v>
      </c>
      <c r="O61" s="397"/>
      <c r="P61" s="393" t="s">
        <v>15</v>
      </c>
      <c r="Q61" s="395"/>
      <c r="R61" s="396">
        <v>13</v>
      </c>
      <c r="S61" s="397"/>
      <c r="T61" s="60"/>
      <c r="U61" s="60"/>
      <c r="V61" s="60"/>
      <c r="W61" s="393" t="s">
        <v>14</v>
      </c>
      <c r="X61" s="394"/>
      <c r="Y61" s="394"/>
      <c r="Z61" s="394"/>
      <c r="AA61" s="395"/>
      <c r="AB61" s="398"/>
      <c r="AC61" s="399"/>
      <c r="AD61" s="399"/>
      <c r="AE61" s="399"/>
      <c r="AF61" s="400"/>
      <c r="AG61" s="60"/>
      <c r="AH61" s="60"/>
      <c r="AI61" s="393" t="s">
        <v>13</v>
      </c>
      <c r="AJ61" s="394"/>
      <c r="AK61" s="395"/>
      <c r="AL61" s="342" t="s">
        <v>113</v>
      </c>
      <c r="AM61" s="343"/>
      <c r="AN61" s="343"/>
      <c r="AO61" s="343"/>
      <c r="AP61" s="344"/>
    </row>
    <row r="62" spans="2:42" ht="20.25" x14ac:dyDescent="0.3"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385"/>
      <c r="AP62" s="385"/>
    </row>
    <row r="63" spans="2:42" ht="20.25" x14ac:dyDescent="0.3"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59"/>
      <c r="AP63" s="59"/>
    </row>
    <row r="64" spans="2:42" ht="20.25" x14ac:dyDescent="0.3">
      <c r="C64" s="386" t="s">
        <v>12</v>
      </c>
      <c r="D64" s="387"/>
      <c r="E64" s="387"/>
      <c r="F64" s="387"/>
      <c r="G64" s="387"/>
      <c r="H64" s="387"/>
      <c r="I64" s="387"/>
      <c r="J64" s="388"/>
      <c r="K64" s="389" t="s">
        <v>60</v>
      </c>
      <c r="L64" s="390"/>
      <c r="M64" s="390"/>
      <c r="N64" s="390"/>
      <c r="O64" s="390"/>
      <c r="P64" s="390"/>
      <c r="Q64" s="390"/>
      <c r="R64" s="390"/>
      <c r="S64" s="390"/>
      <c r="T64" s="390"/>
      <c r="U64" s="390"/>
      <c r="V64" s="390"/>
      <c r="W64" s="390"/>
      <c r="X64" s="390"/>
      <c r="Y64" s="390"/>
      <c r="Z64" s="390"/>
      <c r="AA64" s="390"/>
      <c r="AB64" s="390"/>
      <c r="AC64" s="390"/>
      <c r="AD64" s="390"/>
      <c r="AE64" s="390"/>
      <c r="AF64" s="390"/>
      <c r="AG64" s="390"/>
      <c r="AH64" s="390"/>
      <c r="AI64" s="390"/>
      <c r="AJ64" s="390"/>
      <c r="AK64" s="390"/>
      <c r="AL64" s="390"/>
      <c r="AM64" s="390"/>
      <c r="AN64" s="390"/>
      <c r="AO64" s="390"/>
      <c r="AP64" s="391"/>
    </row>
    <row r="65" spans="3:42" ht="13.5" thickBot="1" x14ac:dyDescent="0.25">
      <c r="AJ65" s="2"/>
      <c r="AP65" s="1"/>
    </row>
    <row r="66" spans="3:42" ht="16.5" customHeight="1" thickBot="1" x14ac:dyDescent="0.25">
      <c r="C66" s="363" t="s">
        <v>11</v>
      </c>
      <c r="D66" s="364"/>
      <c r="E66" s="364"/>
      <c r="F66" s="364"/>
      <c r="G66" s="364"/>
      <c r="H66" s="364"/>
      <c r="I66" s="365"/>
      <c r="J66" s="366" t="s">
        <v>68</v>
      </c>
      <c r="K66" s="367"/>
      <c r="L66" s="367"/>
      <c r="M66" s="367"/>
      <c r="N66" s="367"/>
      <c r="O66" s="367"/>
      <c r="P66" s="367"/>
      <c r="Q66" s="367"/>
      <c r="R66" s="367"/>
      <c r="S66" s="367"/>
      <c r="T66" s="367"/>
      <c r="U66" s="367"/>
      <c r="V66" s="368"/>
      <c r="W66" s="369" t="s">
        <v>9</v>
      </c>
      <c r="X66" s="364"/>
      <c r="Y66" s="364"/>
      <c r="Z66" s="364"/>
      <c r="AA66" s="364"/>
      <c r="AB66" s="364"/>
      <c r="AC66" s="364"/>
      <c r="AD66" s="364"/>
      <c r="AE66" s="364"/>
      <c r="AF66" s="365"/>
      <c r="AG66" s="370" t="s">
        <v>104</v>
      </c>
      <c r="AH66" s="371"/>
      <c r="AI66" s="371"/>
      <c r="AJ66" s="371"/>
      <c r="AK66" s="372"/>
      <c r="AL66" s="55" t="s">
        <v>8</v>
      </c>
      <c r="AM66" s="54" t="s">
        <v>27</v>
      </c>
      <c r="AN66" s="53" t="s">
        <v>6</v>
      </c>
      <c r="AO66" s="373"/>
      <c r="AP66" s="374"/>
    </row>
    <row r="67" spans="3:42" x14ac:dyDescent="0.2">
      <c r="C67" s="52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1"/>
      <c r="AH67" s="50"/>
      <c r="AI67" s="50"/>
      <c r="AJ67" s="49"/>
      <c r="AK67" s="375" t="s">
        <v>5</v>
      </c>
      <c r="AL67" s="377" t="s">
        <v>4</v>
      </c>
      <c r="AM67" s="378"/>
      <c r="AN67" s="379"/>
      <c r="AO67" s="380" t="s">
        <v>23</v>
      </c>
      <c r="AP67" s="382" t="s">
        <v>3</v>
      </c>
    </row>
    <row r="68" spans="3:42" ht="13.5" thickBot="1" x14ac:dyDescent="0.25">
      <c r="C68" s="48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7"/>
      <c r="AK68" s="376"/>
      <c r="AL68" s="46" t="s">
        <v>30</v>
      </c>
      <c r="AM68" s="64" t="s">
        <v>29</v>
      </c>
      <c r="AN68" s="46" t="s">
        <v>25</v>
      </c>
      <c r="AO68" s="381"/>
      <c r="AP68" s="383"/>
    </row>
    <row r="69" spans="3:42" ht="15" x14ac:dyDescent="0.2">
      <c r="C69" s="29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3"/>
      <c r="Q69" s="42"/>
      <c r="R69" s="42"/>
      <c r="S69" s="42"/>
      <c r="T69" s="42"/>
      <c r="U69" s="42"/>
      <c r="V69" s="42"/>
      <c r="W69" s="45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28"/>
      <c r="AI69" s="24"/>
      <c r="AJ69" s="23"/>
      <c r="AK69" s="97" t="s">
        <v>77</v>
      </c>
      <c r="AL69" s="17">
        <v>8.4</v>
      </c>
      <c r="AM69" s="17">
        <v>36.200000000000003</v>
      </c>
      <c r="AN69" s="17">
        <v>0.1</v>
      </c>
      <c r="AO69" s="65"/>
      <c r="AP69" s="22">
        <f>PRODUCT(AL69*AM69*AN69)</f>
        <v>30.408000000000005</v>
      </c>
    </row>
    <row r="70" spans="3:42" ht="15" x14ac:dyDescent="0.2">
      <c r="C70" s="29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3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28"/>
      <c r="AI70" s="24"/>
      <c r="AJ70" s="23"/>
      <c r="AK70" s="85" t="s">
        <v>78</v>
      </c>
      <c r="AL70" s="17"/>
      <c r="AM70" s="17"/>
      <c r="AN70" s="17"/>
      <c r="AO70" s="65"/>
      <c r="AP70" s="22"/>
    </row>
    <row r="71" spans="3:42" ht="15.75" x14ac:dyDescent="0.25">
      <c r="C71" s="29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3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28"/>
      <c r="AI71" s="24"/>
      <c r="AJ71" s="23"/>
      <c r="AK71" s="70"/>
      <c r="AL71" s="17"/>
      <c r="AM71" s="17"/>
      <c r="AN71" s="17"/>
      <c r="AO71" s="65"/>
      <c r="AP71" s="22"/>
    </row>
    <row r="72" spans="3:42" ht="18" customHeight="1" x14ac:dyDescent="0.2">
      <c r="C72" s="29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28"/>
      <c r="AI72" s="24"/>
      <c r="AJ72" s="23"/>
      <c r="AK72" s="92"/>
      <c r="AL72" s="17"/>
      <c r="AM72" s="17"/>
      <c r="AN72" s="17"/>
      <c r="AO72" s="65"/>
      <c r="AP72" s="22"/>
    </row>
    <row r="73" spans="3:42" ht="18" customHeight="1" x14ac:dyDescent="0.2">
      <c r="C73" s="29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8"/>
      <c r="AI73" s="24"/>
      <c r="AJ73" s="23"/>
      <c r="AK73" s="37"/>
      <c r="AL73" s="17"/>
      <c r="AM73" s="17"/>
      <c r="AN73" s="17"/>
      <c r="AO73" s="65"/>
      <c r="AP73" s="22"/>
    </row>
    <row r="74" spans="3:42" ht="18" x14ac:dyDescent="0.25">
      <c r="C74" s="29"/>
      <c r="D74" s="31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8"/>
      <c r="AI74" s="24"/>
      <c r="AJ74" s="23"/>
      <c r="AK74" s="37"/>
      <c r="AL74" s="17"/>
      <c r="AM74" s="17"/>
      <c r="AN74" s="17"/>
      <c r="AO74" s="65"/>
      <c r="AP74" s="22"/>
    </row>
    <row r="75" spans="3:42" ht="18" x14ac:dyDescent="0.25">
      <c r="C75" s="29"/>
      <c r="D75" s="31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8"/>
      <c r="AI75" s="24"/>
      <c r="AJ75" s="23"/>
      <c r="AK75" s="37"/>
      <c r="AL75" s="17"/>
      <c r="AM75" s="17"/>
      <c r="AN75" s="17"/>
      <c r="AO75" s="65"/>
      <c r="AP75" s="22"/>
    </row>
    <row r="76" spans="3:42" ht="18" x14ac:dyDescent="0.25">
      <c r="C76" s="29"/>
      <c r="D76" s="31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8"/>
      <c r="AI76" s="24"/>
      <c r="AJ76" s="23"/>
      <c r="AK76" s="70"/>
      <c r="AL76" s="17"/>
      <c r="AM76" s="17"/>
      <c r="AN76" s="17"/>
      <c r="AO76" s="65"/>
      <c r="AP76" s="22"/>
    </row>
    <row r="77" spans="3:42" ht="18" x14ac:dyDescent="0.25">
      <c r="C77" s="29"/>
      <c r="D77" s="31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8"/>
      <c r="AI77" s="24"/>
      <c r="AJ77" s="23"/>
      <c r="AK77" s="70"/>
      <c r="AL77" s="17"/>
      <c r="AM77" s="17"/>
      <c r="AN77" s="17"/>
      <c r="AO77" s="65"/>
      <c r="AP77" s="22"/>
    </row>
    <row r="78" spans="3:42" ht="18" x14ac:dyDescent="0.25">
      <c r="C78" s="29"/>
      <c r="D78" s="31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8"/>
      <c r="AI78" s="24"/>
      <c r="AJ78" s="23"/>
      <c r="AK78" s="70"/>
      <c r="AL78" s="17"/>
      <c r="AM78" s="17"/>
      <c r="AN78" s="17"/>
      <c r="AO78" s="65"/>
      <c r="AP78" s="22"/>
    </row>
    <row r="79" spans="3:42" ht="18" x14ac:dyDescent="0.25">
      <c r="C79" s="29"/>
      <c r="D79" s="31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8"/>
      <c r="AI79" s="24"/>
      <c r="AJ79" s="23"/>
      <c r="AK79" s="70"/>
      <c r="AL79" s="17"/>
      <c r="AM79" s="17"/>
      <c r="AN79" s="17"/>
      <c r="AO79" s="65"/>
      <c r="AP79" s="22"/>
    </row>
    <row r="80" spans="3:42" ht="18" x14ac:dyDescent="0.25">
      <c r="C80" s="29"/>
      <c r="D80" s="31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8"/>
      <c r="AI80" s="24"/>
      <c r="AJ80" s="23"/>
      <c r="AK80" s="70"/>
      <c r="AL80" s="17"/>
      <c r="AM80" s="17"/>
      <c r="AN80" s="17"/>
      <c r="AO80" s="65"/>
      <c r="AP80" s="22"/>
    </row>
    <row r="81" spans="3:42" ht="15" x14ac:dyDescent="0.2">
      <c r="C81" s="29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8"/>
      <c r="AI81" s="24"/>
      <c r="AJ81" s="23"/>
      <c r="AK81" s="37"/>
      <c r="AL81" s="17"/>
      <c r="AM81" s="17"/>
      <c r="AN81" s="17"/>
      <c r="AO81" s="65"/>
      <c r="AP81" s="22"/>
    </row>
    <row r="82" spans="3:42" ht="15" x14ac:dyDescent="0.2">
      <c r="C82" s="29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8"/>
      <c r="AI82" s="24"/>
      <c r="AJ82" s="23"/>
      <c r="AK82" s="37"/>
      <c r="AL82" s="17"/>
      <c r="AM82" s="17"/>
      <c r="AN82" s="17"/>
      <c r="AO82" s="65"/>
      <c r="AP82" s="22"/>
    </row>
    <row r="83" spans="3:42" ht="15" x14ac:dyDescent="0.2">
      <c r="C83" s="29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8"/>
      <c r="AI83" s="24"/>
      <c r="AJ83" s="23"/>
      <c r="AK83" s="37"/>
      <c r="AL83" s="17"/>
      <c r="AM83" s="17"/>
      <c r="AN83" s="17"/>
      <c r="AO83" s="65"/>
      <c r="AP83" s="22"/>
    </row>
    <row r="84" spans="3:42" ht="15" x14ac:dyDescent="0.2">
      <c r="C84" s="29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8"/>
      <c r="AI84" s="24"/>
      <c r="AJ84" s="23"/>
      <c r="AK84" s="37"/>
      <c r="AL84" s="17"/>
      <c r="AM84" s="17"/>
      <c r="AN84" s="17"/>
      <c r="AO84" s="65"/>
      <c r="AP84" s="22"/>
    </row>
    <row r="85" spans="3:42" ht="18" x14ac:dyDescent="0.25">
      <c r="C85" s="29"/>
      <c r="D85" s="31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8"/>
      <c r="AI85" s="24"/>
      <c r="AJ85" s="23"/>
      <c r="AK85" s="37"/>
      <c r="AL85" s="17"/>
      <c r="AM85" s="17"/>
      <c r="AN85" s="17"/>
      <c r="AO85" s="65"/>
      <c r="AP85" s="22"/>
    </row>
    <row r="86" spans="3:42" ht="18" x14ac:dyDescent="0.25">
      <c r="C86" s="29"/>
      <c r="D86" s="31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8"/>
      <c r="AI86" s="24"/>
      <c r="AJ86" s="23"/>
      <c r="AK86" s="37"/>
      <c r="AL86" s="17"/>
      <c r="AM86" s="17"/>
      <c r="AN86" s="17"/>
      <c r="AO86" s="65"/>
      <c r="AP86" s="22"/>
    </row>
    <row r="87" spans="3:42" ht="18" x14ac:dyDescent="0.25">
      <c r="C87" s="29"/>
      <c r="D87" s="31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8"/>
      <c r="AI87" s="24"/>
      <c r="AJ87" s="23"/>
      <c r="AK87" s="37"/>
      <c r="AL87" s="17"/>
      <c r="AM87" s="17"/>
      <c r="AN87" s="17"/>
      <c r="AO87" s="65"/>
      <c r="AP87" s="22"/>
    </row>
    <row r="88" spans="3:42" ht="18" x14ac:dyDescent="0.25">
      <c r="C88" s="29"/>
      <c r="D88" s="31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8"/>
      <c r="AI88" s="24"/>
      <c r="AJ88" s="23"/>
      <c r="AK88" s="70"/>
      <c r="AL88" s="17"/>
      <c r="AM88" s="17"/>
      <c r="AN88" s="17"/>
      <c r="AO88" s="65"/>
      <c r="AP88" s="22"/>
    </row>
    <row r="89" spans="3:42" ht="18" x14ac:dyDescent="0.25">
      <c r="C89" s="29"/>
      <c r="D89" s="31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8"/>
      <c r="AI89" s="24"/>
      <c r="AJ89" s="23"/>
      <c r="AK89" s="37"/>
      <c r="AL89" s="17"/>
      <c r="AM89" s="17"/>
      <c r="AN89" s="17"/>
      <c r="AO89" s="65"/>
      <c r="AP89" s="22"/>
    </row>
    <row r="90" spans="3:42" ht="18" x14ac:dyDescent="0.25">
      <c r="C90" s="29"/>
      <c r="D90" s="31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8"/>
      <c r="AI90" s="24"/>
      <c r="AJ90" s="23"/>
      <c r="AK90" s="37"/>
      <c r="AL90" s="17"/>
      <c r="AM90" s="17"/>
      <c r="AN90" s="17"/>
      <c r="AO90" s="65"/>
      <c r="AP90" s="22"/>
    </row>
    <row r="91" spans="3:42" ht="18" x14ac:dyDescent="0.25">
      <c r="C91" s="29"/>
      <c r="D91" s="31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8"/>
      <c r="AI91" s="24"/>
      <c r="AJ91" s="23"/>
      <c r="AK91" s="37"/>
      <c r="AL91" s="17"/>
      <c r="AM91" s="17"/>
      <c r="AN91" s="17"/>
      <c r="AO91" s="65"/>
      <c r="AP91" s="22"/>
    </row>
    <row r="92" spans="3:42" ht="18" x14ac:dyDescent="0.25">
      <c r="C92" s="29"/>
      <c r="D92" s="31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8"/>
      <c r="AI92" s="24"/>
      <c r="AJ92" s="23"/>
      <c r="AK92" s="37"/>
      <c r="AL92" s="17"/>
      <c r="AM92" s="17"/>
      <c r="AN92" s="17"/>
      <c r="AO92" s="65"/>
      <c r="AP92" s="22"/>
    </row>
    <row r="93" spans="3:42" ht="18" x14ac:dyDescent="0.25">
      <c r="C93" s="29"/>
      <c r="D93" s="31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8"/>
      <c r="AI93" s="24"/>
      <c r="AJ93" s="23"/>
      <c r="AK93" s="37"/>
      <c r="AL93" s="17"/>
      <c r="AM93" s="17"/>
      <c r="AN93" s="17"/>
      <c r="AO93" s="65"/>
      <c r="AP93" s="22"/>
    </row>
    <row r="94" spans="3:42" ht="18" x14ac:dyDescent="0.25">
      <c r="C94" s="29"/>
      <c r="D94" s="31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8"/>
      <c r="AI94" s="24"/>
      <c r="AJ94" s="23"/>
      <c r="AK94" s="37"/>
      <c r="AL94" s="17"/>
      <c r="AM94" s="17"/>
      <c r="AN94" s="17"/>
      <c r="AO94" s="65"/>
      <c r="AP94" s="22"/>
    </row>
    <row r="95" spans="3:42" ht="18" x14ac:dyDescent="0.25">
      <c r="C95" s="29"/>
      <c r="D95" s="31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8"/>
      <c r="AI95" s="24"/>
      <c r="AJ95" s="23"/>
      <c r="AK95" s="37"/>
      <c r="AL95" s="17"/>
      <c r="AM95" s="17"/>
      <c r="AN95" s="17"/>
      <c r="AO95" s="65"/>
      <c r="AP95" s="22"/>
    </row>
    <row r="96" spans="3:42" ht="15.75" x14ac:dyDescent="0.25">
      <c r="C96" s="29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8"/>
      <c r="AI96" s="24"/>
      <c r="AJ96" s="23"/>
      <c r="AK96" s="70"/>
      <c r="AL96" s="17"/>
      <c r="AM96" s="17"/>
      <c r="AN96" s="17"/>
      <c r="AO96" s="65"/>
      <c r="AP96" s="22"/>
    </row>
    <row r="97" spans="3:42" ht="15" x14ac:dyDescent="0.2">
      <c r="C97" s="29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8"/>
      <c r="AI97" s="24"/>
      <c r="AJ97" s="23"/>
      <c r="AK97" s="37"/>
      <c r="AL97" s="72"/>
      <c r="AM97" s="17"/>
      <c r="AN97" s="17"/>
      <c r="AO97" s="65"/>
      <c r="AP97" s="22"/>
    </row>
    <row r="98" spans="3:42" ht="15" x14ac:dyDescent="0.2">
      <c r="C98" s="29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8"/>
      <c r="AI98" s="24"/>
      <c r="AJ98" s="23"/>
      <c r="AK98" s="37"/>
      <c r="AL98" s="17"/>
      <c r="AM98" s="17"/>
      <c r="AN98" s="17"/>
      <c r="AO98" s="65"/>
      <c r="AP98" s="22"/>
    </row>
    <row r="99" spans="3:42" ht="15" x14ac:dyDescent="0.2">
      <c r="C99" s="29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8"/>
      <c r="AI99" s="24"/>
      <c r="AJ99" s="23"/>
      <c r="AK99" s="37"/>
      <c r="AL99" s="17"/>
      <c r="AM99" s="33"/>
      <c r="AN99" s="17"/>
      <c r="AO99" s="65"/>
      <c r="AP99" s="22"/>
    </row>
    <row r="100" spans="3:42" ht="18" x14ac:dyDescent="0.25">
      <c r="C100" s="29"/>
      <c r="D100" s="31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8"/>
      <c r="AI100" s="24"/>
      <c r="AJ100" s="23"/>
      <c r="AK100" s="37"/>
      <c r="AL100" s="17"/>
      <c r="AM100" s="17"/>
      <c r="AN100" s="17"/>
      <c r="AO100" s="65"/>
      <c r="AP100" s="22"/>
    </row>
    <row r="101" spans="3:42" ht="15" x14ac:dyDescent="0.2">
      <c r="C101" s="26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5"/>
      <c r="O101" s="25"/>
      <c r="P101" s="25"/>
      <c r="Q101" s="25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3"/>
      <c r="AK101" s="37"/>
      <c r="AL101" s="17"/>
      <c r="AM101" s="17"/>
      <c r="AN101" s="17"/>
      <c r="AO101" s="65"/>
      <c r="AP101" s="22"/>
    </row>
    <row r="102" spans="3:42" ht="18.75" thickBot="1" x14ac:dyDescent="0.3">
      <c r="C102" s="29"/>
      <c r="D102" s="31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8"/>
      <c r="AI102" s="24"/>
      <c r="AJ102" s="23"/>
      <c r="AK102" s="37"/>
      <c r="AL102" s="10"/>
      <c r="AM102" s="10"/>
      <c r="AN102" s="10"/>
      <c r="AO102" s="66"/>
      <c r="AP102" s="22"/>
    </row>
    <row r="103" spans="3:42" ht="15.75" x14ac:dyDescent="0.25">
      <c r="C103" s="345" t="s">
        <v>2</v>
      </c>
      <c r="D103" s="346"/>
      <c r="E103" s="346"/>
      <c r="F103" s="346"/>
      <c r="G103" s="346"/>
      <c r="H103" s="346"/>
      <c r="I103" s="346"/>
      <c r="J103" s="346"/>
      <c r="K103" s="346"/>
      <c r="L103" s="346"/>
      <c r="M103" s="346"/>
      <c r="N103" s="346"/>
      <c r="O103" s="346"/>
      <c r="P103" s="346"/>
      <c r="Q103" s="346"/>
      <c r="R103" s="346"/>
      <c r="S103" s="346"/>
      <c r="T103" s="346"/>
      <c r="U103" s="346"/>
      <c r="V103" s="346"/>
      <c r="W103" s="346"/>
      <c r="X103" s="346"/>
      <c r="Y103" s="346"/>
      <c r="Z103" s="346"/>
      <c r="AA103" s="346"/>
      <c r="AB103" s="346"/>
      <c r="AC103" s="346"/>
      <c r="AD103" s="346"/>
      <c r="AE103" s="346"/>
      <c r="AF103" s="346"/>
      <c r="AG103" s="346"/>
      <c r="AH103" s="346"/>
      <c r="AI103" s="346"/>
      <c r="AJ103" s="347"/>
      <c r="AK103" s="354" t="s">
        <v>1</v>
      </c>
      <c r="AL103" s="355"/>
      <c r="AM103" s="355"/>
      <c r="AN103" s="355"/>
      <c r="AO103" s="356"/>
      <c r="AP103" s="7">
        <f>SUM(AP69:AP102)</f>
        <v>30.408000000000005</v>
      </c>
    </row>
    <row r="104" spans="3:42" ht="15.75" x14ac:dyDescent="0.2">
      <c r="C104" s="348"/>
      <c r="D104" s="349"/>
      <c r="E104" s="349"/>
      <c r="F104" s="349"/>
      <c r="G104" s="349"/>
      <c r="H104" s="349"/>
      <c r="I104" s="349"/>
      <c r="J104" s="349"/>
      <c r="K104" s="349"/>
      <c r="L104" s="349"/>
      <c r="M104" s="349"/>
      <c r="N104" s="349"/>
      <c r="O104" s="349"/>
      <c r="P104" s="349"/>
      <c r="Q104" s="349"/>
      <c r="R104" s="349"/>
      <c r="S104" s="349"/>
      <c r="T104" s="349"/>
      <c r="U104" s="349"/>
      <c r="V104" s="349"/>
      <c r="W104" s="349"/>
      <c r="X104" s="349"/>
      <c r="Y104" s="349"/>
      <c r="Z104" s="349"/>
      <c r="AA104" s="349"/>
      <c r="AB104" s="349"/>
      <c r="AC104" s="349"/>
      <c r="AD104" s="349"/>
      <c r="AE104" s="349"/>
      <c r="AF104" s="349"/>
      <c r="AG104" s="349"/>
      <c r="AH104" s="349"/>
      <c r="AI104" s="349"/>
      <c r="AJ104" s="350"/>
      <c r="AK104" s="357">
        <v>0.05</v>
      </c>
      <c r="AL104" s="358"/>
      <c r="AM104" s="358"/>
      <c r="AN104" s="358"/>
      <c r="AO104" s="359"/>
      <c r="AP104" s="6">
        <f>AP103*AK104</f>
        <v>1.5204000000000004</v>
      </c>
    </row>
    <row r="105" spans="3:42" ht="18.75" thickBot="1" x14ac:dyDescent="0.3">
      <c r="C105" s="351"/>
      <c r="D105" s="352"/>
      <c r="E105" s="352"/>
      <c r="F105" s="352"/>
      <c r="G105" s="352"/>
      <c r="H105" s="352"/>
      <c r="I105" s="352"/>
      <c r="J105" s="352"/>
      <c r="K105" s="352"/>
      <c r="L105" s="352"/>
      <c r="M105" s="352"/>
      <c r="N105" s="352"/>
      <c r="O105" s="352"/>
      <c r="P105" s="352"/>
      <c r="Q105" s="352"/>
      <c r="R105" s="352"/>
      <c r="S105" s="352"/>
      <c r="T105" s="352"/>
      <c r="U105" s="352"/>
      <c r="V105" s="352"/>
      <c r="W105" s="352"/>
      <c r="X105" s="352"/>
      <c r="Y105" s="352"/>
      <c r="Z105" s="352"/>
      <c r="AA105" s="352"/>
      <c r="AB105" s="352"/>
      <c r="AC105" s="352"/>
      <c r="AD105" s="352"/>
      <c r="AE105" s="352"/>
      <c r="AF105" s="352"/>
      <c r="AG105" s="352"/>
      <c r="AH105" s="352"/>
      <c r="AI105" s="352"/>
      <c r="AJ105" s="353"/>
      <c r="AK105" s="360" t="s">
        <v>0</v>
      </c>
      <c r="AL105" s="361"/>
      <c r="AM105" s="361"/>
      <c r="AN105" s="361"/>
      <c r="AO105" s="362"/>
      <c r="AP105" s="5">
        <f>SUM(AP103:AP104)</f>
        <v>31.928400000000003</v>
      </c>
    </row>
    <row r="106" spans="3:42" ht="12.75" customHeight="1" x14ac:dyDescent="0.2">
      <c r="AJ106" s="2"/>
      <c r="AP106" s="1"/>
    </row>
    <row r="107" spans="3:42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110"/>
      <c r="AK107" s="3"/>
      <c r="AL107" s="3"/>
      <c r="AM107" s="3"/>
      <c r="AN107" s="3"/>
      <c r="AO107" s="3"/>
      <c r="AP107" s="111"/>
    </row>
    <row r="108" spans="3:42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</row>
    <row r="109" spans="3:42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</row>
    <row r="110" spans="3:42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</row>
    <row r="111" spans="3:42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</row>
    <row r="112" spans="3:42" x14ac:dyDescent="0.2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</row>
  </sheetData>
  <mergeCells count="90">
    <mergeCell ref="AK41:AO41"/>
    <mergeCell ref="AK42:AO42"/>
    <mergeCell ref="C4:AM4"/>
    <mergeCell ref="AK30:AO30"/>
    <mergeCell ref="AK34:AO34"/>
    <mergeCell ref="AK35:AO35"/>
    <mergeCell ref="AK36:AO36"/>
    <mergeCell ref="AK40:AO40"/>
    <mergeCell ref="AK22:AO22"/>
    <mergeCell ref="AK23:AO23"/>
    <mergeCell ref="AK24:AO24"/>
    <mergeCell ref="AK28:AO28"/>
    <mergeCell ref="AK29:AO29"/>
    <mergeCell ref="AK16:AO16"/>
    <mergeCell ref="AK17:AO17"/>
    <mergeCell ref="AK18:AO18"/>
    <mergeCell ref="C9:J9"/>
    <mergeCell ref="K9:AP9"/>
    <mergeCell ref="AO4:AP4"/>
    <mergeCell ref="AO5:AP5"/>
    <mergeCell ref="C6:G6"/>
    <mergeCell ref="H6:I6"/>
    <mergeCell ref="J6:K6"/>
    <mergeCell ref="L6:M6"/>
    <mergeCell ref="N6:O6"/>
    <mergeCell ref="P6:Q6"/>
    <mergeCell ref="R6:S6"/>
    <mergeCell ref="W6:AA6"/>
    <mergeCell ref="AB6:AF6"/>
    <mergeCell ref="AI6:AK6"/>
    <mergeCell ref="AL6:AP6"/>
    <mergeCell ref="AK12:AK13"/>
    <mergeCell ref="AL12:AN12"/>
    <mergeCell ref="AO12:AO13"/>
    <mergeCell ref="AP12:AP13"/>
    <mergeCell ref="AO7:AP7"/>
    <mergeCell ref="C11:I11"/>
    <mergeCell ref="J11:V11"/>
    <mergeCell ref="W11:AF11"/>
    <mergeCell ref="AG11:AK11"/>
    <mergeCell ref="AO11:AP11"/>
    <mergeCell ref="AK50:AO50"/>
    <mergeCell ref="C48:AJ50"/>
    <mergeCell ref="AK48:AO48"/>
    <mergeCell ref="AK49:AO49"/>
    <mergeCell ref="K58:V58"/>
    <mergeCell ref="W58:AF58"/>
    <mergeCell ref="AG58:AP58"/>
    <mergeCell ref="C55:J56"/>
    <mergeCell ref="K55:AM56"/>
    <mergeCell ref="AN55:AP56"/>
    <mergeCell ref="C57:J57"/>
    <mergeCell ref="K57:V57"/>
    <mergeCell ref="W57:AF57"/>
    <mergeCell ref="AG57:AP57"/>
    <mergeCell ref="C59:J59"/>
    <mergeCell ref="K59:V59"/>
    <mergeCell ref="W59:AF59"/>
    <mergeCell ref="AG59:AJ59"/>
    <mergeCell ref="AL59:AM59"/>
    <mergeCell ref="AO59:AP59"/>
    <mergeCell ref="C58:J58"/>
    <mergeCell ref="AO62:AP62"/>
    <mergeCell ref="C64:J64"/>
    <mergeCell ref="K64:AP64"/>
    <mergeCell ref="AO60:AP60"/>
    <mergeCell ref="C61:G61"/>
    <mergeCell ref="H61:I61"/>
    <mergeCell ref="J61:K61"/>
    <mergeCell ref="L61:M61"/>
    <mergeCell ref="N61:O61"/>
    <mergeCell ref="P61:Q61"/>
    <mergeCell ref="R61:S61"/>
    <mergeCell ref="W61:AA61"/>
    <mergeCell ref="AB61:AF61"/>
    <mergeCell ref="AI61:AK61"/>
    <mergeCell ref="AL61:AP61"/>
    <mergeCell ref="C103:AJ105"/>
    <mergeCell ref="AK103:AO103"/>
    <mergeCell ref="AK104:AO104"/>
    <mergeCell ref="AK105:AO105"/>
    <mergeCell ref="C66:I66"/>
    <mergeCell ref="J66:V66"/>
    <mergeCell ref="W66:AF66"/>
    <mergeCell ref="AG66:AK66"/>
    <mergeCell ref="AO66:AP66"/>
    <mergeCell ref="AK67:AK68"/>
    <mergeCell ref="AL67:AN67"/>
    <mergeCell ref="AO67:AO68"/>
    <mergeCell ref="AP67:AP68"/>
  </mergeCells>
  <pageMargins left="0.7" right="0.7" top="0.75" bottom="0.75" header="0.3" footer="0.3"/>
  <pageSetup scale="46" orientation="landscape" horizontalDpi="200" verticalDpi="200" r:id="rId1"/>
  <rowBreaks count="1" manualBreakCount="1">
    <brk id="57" max="41" man="1"/>
  </rowBreaks>
  <colBreaks count="1" manualBreakCount="1">
    <brk id="4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W99"/>
  <sheetViews>
    <sheetView view="pageBreakPreview" zoomScale="60" zoomScaleNormal="70" workbookViewId="0">
      <selection activeCell="T58" sqref="T58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2.57031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</cols>
  <sheetData>
    <row r="3" spans="3:42" ht="15.75" x14ac:dyDescent="0.2">
      <c r="C3" s="410"/>
      <c r="D3" s="419"/>
      <c r="E3" s="419"/>
      <c r="F3" s="419"/>
      <c r="G3" s="419"/>
      <c r="H3" s="419"/>
      <c r="I3" s="419"/>
      <c r="J3" s="411"/>
      <c r="K3" s="4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4"/>
      <c r="W3" s="410"/>
      <c r="X3" s="419"/>
      <c r="Y3" s="419"/>
      <c r="Z3" s="419"/>
      <c r="AA3" s="419"/>
      <c r="AB3" s="419"/>
      <c r="AC3" s="419"/>
      <c r="AD3" s="419"/>
      <c r="AE3" s="419"/>
      <c r="AF3" s="411"/>
      <c r="AG3" s="432"/>
      <c r="AH3" s="433"/>
      <c r="AI3" s="433"/>
      <c r="AJ3" s="433"/>
      <c r="AK3" s="433"/>
      <c r="AL3" s="433"/>
      <c r="AM3" s="433"/>
      <c r="AN3" s="433"/>
      <c r="AO3" s="433"/>
      <c r="AP3" s="434"/>
    </row>
    <row r="4" spans="3:42" ht="15.75" x14ac:dyDescent="0.2">
      <c r="C4" s="410" t="s">
        <v>22</v>
      </c>
      <c r="D4" s="419"/>
      <c r="E4" s="419"/>
      <c r="F4" s="419"/>
      <c r="G4" s="419"/>
      <c r="H4" s="419"/>
      <c r="I4" s="419"/>
      <c r="J4" s="411"/>
      <c r="K4" s="432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4"/>
      <c r="W4" s="410" t="s">
        <v>21</v>
      </c>
      <c r="X4" s="419"/>
      <c r="Y4" s="419"/>
      <c r="Z4" s="419"/>
      <c r="AA4" s="419"/>
      <c r="AB4" s="419"/>
      <c r="AC4" s="419"/>
      <c r="AD4" s="419"/>
      <c r="AE4" s="419"/>
      <c r="AF4" s="411"/>
      <c r="AG4" s="410">
        <v>3</v>
      </c>
      <c r="AH4" s="419"/>
      <c r="AI4" s="419"/>
      <c r="AJ4" s="411"/>
      <c r="AK4" s="63" t="s">
        <v>20</v>
      </c>
      <c r="AL4" s="410"/>
      <c r="AM4" s="411"/>
      <c r="AN4" s="63" t="s">
        <v>19</v>
      </c>
      <c r="AO4" s="410"/>
      <c r="AP4" s="411"/>
    </row>
    <row r="5" spans="3:42" ht="20.25" x14ac:dyDescent="0.3">
      <c r="C5" s="62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0"/>
      <c r="AO5" s="412"/>
      <c r="AP5" s="412"/>
    </row>
    <row r="6" spans="3:42" ht="20.25" x14ac:dyDescent="0.3">
      <c r="C6" s="393" t="s">
        <v>18</v>
      </c>
      <c r="D6" s="394"/>
      <c r="E6" s="394"/>
      <c r="F6" s="394"/>
      <c r="G6" s="395"/>
      <c r="H6" s="393" t="s">
        <v>17</v>
      </c>
      <c r="I6" s="395"/>
      <c r="J6" s="396">
        <v>3</v>
      </c>
      <c r="K6" s="397"/>
      <c r="L6" s="393" t="s">
        <v>16</v>
      </c>
      <c r="M6" s="395"/>
      <c r="N6" s="396">
        <v>8</v>
      </c>
      <c r="O6" s="397"/>
      <c r="P6" s="393" t="s">
        <v>15</v>
      </c>
      <c r="Q6" s="395"/>
      <c r="R6" s="396">
        <v>17</v>
      </c>
      <c r="S6" s="397"/>
      <c r="T6" s="60"/>
      <c r="U6" s="60"/>
      <c r="V6" s="60"/>
      <c r="W6" s="393" t="s">
        <v>14</v>
      </c>
      <c r="X6" s="394"/>
      <c r="Y6" s="394"/>
      <c r="Z6" s="394"/>
      <c r="AA6" s="395"/>
      <c r="AB6" s="398"/>
      <c r="AC6" s="399"/>
      <c r="AD6" s="399"/>
      <c r="AE6" s="399"/>
      <c r="AF6" s="400"/>
      <c r="AG6" s="60"/>
      <c r="AH6" s="60"/>
      <c r="AI6" s="393" t="s">
        <v>13</v>
      </c>
      <c r="AJ6" s="394"/>
      <c r="AK6" s="395"/>
      <c r="AL6" s="342" t="s">
        <v>87</v>
      </c>
      <c r="AM6" s="343"/>
      <c r="AN6" s="343"/>
      <c r="AO6" s="343"/>
      <c r="AP6" s="344"/>
    </row>
    <row r="7" spans="3:42" ht="20.25" x14ac:dyDescent="0.3"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385"/>
      <c r="AP7" s="385"/>
    </row>
    <row r="8" spans="3:42" ht="20.25" x14ac:dyDescent="0.3"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59"/>
      <c r="AP8" s="59"/>
    </row>
    <row r="9" spans="3:42" ht="20.25" customHeight="1" x14ac:dyDescent="0.25">
      <c r="C9" s="386" t="s">
        <v>12</v>
      </c>
      <c r="D9" s="387"/>
      <c r="E9" s="387"/>
      <c r="F9" s="387"/>
      <c r="G9" s="387"/>
      <c r="H9" s="387"/>
      <c r="I9" s="387"/>
      <c r="J9" s="388"/>
      <c r="K9" s="407" t="s">
        <v>61</v>
      </c>
      <c r="L9" s="408"/>
      <c r="M9" s="408"/>
      <c r="N9" s="408"/>
      <c r="O9" s="408"/>
      <c r="P9" s="408"/>
      <c r="Q9" s="408"/>
      <c r="R9" s="408"/>
      <c r="S9" s="408"/>
      <c r="T9" s="408"/>
      <c r="U9" s="408"/>
      <c r="V9" s="408"/>
      <c r="W9" s="408"/>
      <c r="X9" s="408"/>
      <c r="Y9" s="408"/>
      <c r="Z9" s="408"/>
      <c r="AA9" s="408"/>
      <c r="AB9" s="408"/>
      <c r="AC9" s="408"/>
      <c r="AD9" s="408"/>
      <c r="AE9" s="408"/>
      <c r="AF9" s="408"/>
      <c r="AG9" s="408"/>
      <c r="AH9" s="408"/>
      <c r="AI9" s="408"/>
      <c r="AJ9" s="408"/>
      <c r="AK9" s="408"/>
      <c r="AL9" s="408"/>
      <c r="AM9" s="408"/>
      <c r="AN9" s="408"/>
      <c r="AO9" s="408"/>
      <c r="AP9" s="409"/>
    </row>
    <row r="10" spans="3:42" ht="16.5" thickBot="1" x14ac:dyDescent="0.25">
      <c r="C10" s="58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57"/>
      <c r="AL10" s="57"/>
      <c r="AM10" s="57"/>
      <c r="AN10" s="57"/>
      <c r="AO10" s="56"/>
      <c r="AP10" s="56"/>
    </row>
    <row r="11" spans="3:42" ht="16.5" thickBot="1" x14ac:dyDescent="0.25">
      <c r="C11" s="363" t="s">
        <v>11</v>
      </c>
      <c r="D11" s="364"/>
      <c r="E11" s="364"/>
      <c r="F11" s="364"/>
      <c r="G11" s="364"/>
      <c r="H11" s="364"/>
      <c r="I11" s="365"/>
      <c r="J11" s="366" t="s">
        <v>80</v>
      </c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5"/>
      <c r="V11" s="436"/>
      <c r="W11" s="369" t="s">
        <v>9</v>
      </c>
      <c r="X11" s="364"/>
      <c r="Y11" s="364"/>
      <c r="Z11" s="364"/>
      <c r="AA11" s="364"/>
      <c r="AB11" s="364"/>
      <c r="AC11" s="364"/>
      <c r="AD11" s="364"/>
      <c r="AE11" s="364"/>
      <c r="AF11" s="365"/>
      <c r="AG11" s="416" t="s">
        <v>102</v>
      </c>
      <c r="AH11" s="417"/>
      <c r="AI11" s="417"/>
      <c r="AJ11" s="417"/>
      <c r="AK11" s="418"/>
      <c r="AL11" s="55" t="s">
        <v>8</v>
      </c>
      <c r="AM11" s="54" t="s">
        <v>7</v>
      </c>
      <c r="AN11" s="53" t="s">
        <v>6</v>
      </c>
      <c r="AO11" s="373"/>
      <c r="AP11" s="374"/>
    </row>
    <row r="12" spans="3:42" x14ac:dyDescent="0.2">
      <c r="C12" s="52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1"/>
      <c r="AH12" s="50"/>
      <c r="AI12" s="50"/>
      <c r="AJ12" s="49"/>
      <c r="AK12" s="375" t="s">
        <v>5</v>
      </c>
      <c r="AL12" s="377" t="s">
        <v>4</v>
      </c>
      <c r="AM12" s="378"/>
      <c r="AN12" s="379"/>
      <c r="AO12" s="380" t="s">
        <v>23</v>
      </c>
      <c r="AP12" s="382" t="s">
        <v>3</v>
      </c>
    </row>
    <row r="13" spans="3:42" ht="16.5" thickBot="1" x14ac:dyDescent="0.3">
      <c r="C13" s="48"/>
      <c r="D13" s="128" t="s">
        <v>81</v>
      </c>
      <c r="E13" s="128"/>
      <c r="F13" s="128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7"/>
      <c r="AK13" s="376"/>
      <c r="AL13" s="46" t="s">
        <v>24</v>
      </c>
      <c r="AM13" s="64" t="s">
        <v>25</v>
      </c>
      <c r="AN13" s="46" t="s">
        <v>82</v>
      </c>
      <c r="AO13" s="381"/>
      <c r="AP13" s="383"/>
    </row>
    <row r="14" spans="3:42" ht="15" x14ac:dyDescent="0.2">
      <c r="C14" s="29"/>
      <c r="D14" s="113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2"/>
      <c r="R14" s="42"/>
      <c r="S14" s="42"/>
      <c r="T14" s="42"/>
      <c r="U14" s="42"/>
      <c r="V14" s="42"/>
      <c r="W14" s="4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28"/>
      <c r="AI14" s="24"/>
      <c r="AJ14" s="23"/>
      <c r="AK14" s="102" t="s">
        <v>91</v>
      </c>
      <c r="AL14" s="116">
        <v>0</v>
      </c>
      <c r="AM14" s="116">
        <v>129.1</v>
      </c>
      <c r="AN14" s="116">
        <v>3</v>
      </c>
      <c r="AO14" s="117">
        <v>1</v>
      </c>
      <c r="AP14" s="118">
        <f>PRODUCT(AM14*AN14)</f>
        <v>387.29999999999995</v>
      </c>
    </row>
    <row r="15" spans="3:42" ht="15.75" thickBot="1" x14ac:dyDescent="0.25">
      <c r="C15" s="29"/>
      <c r="D15" s="113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2"/>
      <c r="R15" s="42"/>
      <c r="S15" s="42"/>
      <c r="T15" s="42"/>
      <c r="U15" s="42"/>
      <c r="V15" s="42"/>
      <c r="W15" s="4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28"/>
      <c r="AI15" s="24"/>
      <c r="AJ15" s="23"/>
      <c r="AK15" s="108" t="s">
        <v>92</v>
      </c>
      <c r="AL15" s="94"/>
      <c r="AM15" s="94">
        <v>62.8</v>
      </c>
      <c r="AN15" s="94">
        <v>3</v>
      </c>
      <c r="AO15" s="95"/>
      <c r="AP15" s="129">
        <f>PRODUCT(AM15*AN15)</f>
        <v>188.39999999999998</v>
      </c>
    </row>
    <row r="16" spans="3:42" ht="15" x14ac:dyDescent="0.2">
      <c r="C16" s="29"/>
      <c r="D16" s="113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2"/>
      <c r="R16" s="42"/>
      <c r="S16" s="42"/>
      <c r="T16" s="42"/>
      <c r="U16" s="42"/>
      <c r="V16" s="42"/>
      <c r="W16" s="4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28"/>
      <c r="AI16" s="24"/>
      <c r="AJ16" s="23"/>
      <c r="AK16" s="108"/>
      <c r="AL16" s="94"/>
      <c r="AM16" s="94"/>
      <c r="AN16" s="94"/>
      <c r="AO16" s="95"/>
      <c r="AP16" s="71">
        <f>SUM(AP14:AP15)</f>
        <v>575.69999999999993</v>
      </c>
    </row>
    <row r="17" spans="3:49" ht="15" x14ac:dyDescent="0.2">
      <c r="C17" s="29"/>
      <c r="D17" s="113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  <c r="Q17" s="42"/>
      <c r="R17" s="42"/>
      <c r="S17" s="42"/>
      <c r="T17" s="42"/>
      <c r="U17" s="42"/>
      <c r="V17" s="42"/>
      <c r="W17" s="45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28"/>
      <c r="AI17" s="24"/>
      <c r="AJ17" s="23"/>
      <c r="AK17" s="130" t="s">
        <v>93</v>
      </c>
      <c r="AL17" s="131"/>
      <c r="AM17" s="131"/>
      <c r="AN17" s="131"/>
      <c r="AO17" s="132"/>
      <c r="AP17" s="133">
        <v>49.6</v>
      </c>
    </row>
    <row r="18" spans="3:49" ht="15" x14ac:dyDescent="0.2">
      <c r="C18" s="29"/>
      <c r="D18" s="113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3"/>
      <c r="Q18" s="42"/>
      <c r="R18" s="42"/>
      <c r="S18" s="42"/>
      <c r="T18" s="42"/>
      <c r="U18" s="42"/>
      <c r="V18" s="42"/>
      <c r="W18" s="45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28"/>
      <c r="AI18" s="24"/>
      <c r="AJ18" s="23"/>
      <c r="AK18" s="92"/>
      <c r="AL18" s="17"/>
      <c r="AM18" s="17"/>
      <c r="AN18" s="17"/>
      <c r="AO18" s="65"/>
      <c r="AP18" s="22"/>
    </row>
    <row r="19" spans="3:49" ht="15" x14ac:dyDescent="0.2">
      <c r="C19" s="2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3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28"/>
      <c r="AI19" s="24"/>
      <c r="AJ19" s="23"/>
      <c r="AK19" s="92"/>
      <c r="AL19" s="17"/>
      <c r="AM19" s="17"/>
      <c r="AN19" s="17"/>
      <c r="AO19" s="65"/>
      <c r="AP19" s="22">
        <f>SUM(AP16-AP17)</f>
        <v>526.09999999999991</v>
      </c>
      <c r="AQ19" s="8"/>
    </row>
    <row r="20" spans="3:49" ht="15.75" x14ac:dyDescent="0.25">
      <c r="C20" s="29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28"/>
      <c r="AI20" s="24"/>
      <c r="AJ20" s="23"/>
      <c r="AK20" s="437" t="s">
        <v>1</v>
      </c>
      <c r="AL20" s="438"/>
      <c r="AM20" s="438"/>
      <c r="AN20" s="438"/>
      <c r="AO20" s="439"/>
      <c r="AP20" s="188">
        <f>SUM(AP19)</f>
        <v>526.09999999999991</v>
      </c>
      <c r="AQ20" s="8"/>
      <c r="AU20" s="40"/>
      <c r="AW20" s="39"/>
    </row>
    <row r="21" spans="3:49" ht="15.75" x14ac:dyDescent="0.2">
      <c r="C21" s="29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357">
        <v>0.05</v>
      </c>
      <c r="AL21" s="358"/>
      <c r="AM21" s="358"/>
      <c r="AN21" s="358"/>
      <c r="AO21" s="359"/>
      <c r="AP21" s="120">
        <f>AP20*AK21</f>
        <v>26.304999999999996</v>
      </c>
      <c r="AQ21" s="8"/>
    </row>
    <row r="22" spans="3:49" ht="18.75" thickBot="1" x14ac:dyDescent="0.3">
      <c r="C22" s="29"/>
      <c r="D22" s="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440" t="s">
        <v>0</v>
      </c>
      <c r="AL22" s="441"/>
      <c r="AM22" s="441"/>
      <c r="AN22" s="441"/>
      <c r="AO22" s="442"/>
      <c r="AP22" s="145">
        <f>SUM(AP20:AP21)</f>
        <v>552.40499999999986</v>
      </c>
      <c r="AQ22" s="8"/>
    </row>
    <row r="23" spans="3:49" ht="15" x14ac:dyDescent="0.2">
      <c r="C23" s="29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92"/>
      <c r="AL23" s="17"/>
      <c r="AM23" s="17"/>
      <c r="AN23" s="17"/>
      <c r="AO23" s="65"/>
      <c r="AP23" s="22"/>
      <c r="AQ23" s="8"/>
      <c r="AU23" s="40"/>
      <c r="AW23" s="39"/>
    </row>
    <row r="24" spans="3:49" ht="18" x14ac:dyDescent="0.25">
      <c r="C24" s="29"/>
      <c r="D24" s="31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123" t="s">
        <v>84</v>
      </c>
      <c r="AL24" s="114"/>
      <c r="AM24" s="114"/>
      <c r="AN24" s="114"/>
      <c r="AO24" s="114"/>
      <c r="AP24" s="22">
        <v>11.6</v>
      </c>
      <c r="AQ24" s="8"/>
    </row>
    <row r="25" spans="3:49" ht="18" x14ac:dyDescent="0.25">
      <c r="C25" s="29"/>
      <c r="D25" s="31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123"/>
      <c r="AL25" s="114"/>
      <c r="AM25" s="114"/>
      <c r="AN25" s="114"/>
      <c r="AO25" s="114"/>
      <c r="AP25" s="22"/>
      <c r="AQ25" s="8"/>
    </row>
    <row r="26" spans="3:49" ht="18" x14ac:dyDescent="0.25">
      <c r="C26" s="29"/>
      <c r="D26" s="31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123"/>
      <c r="AL26" s="114"/>
      <c r="AM26" s="114"/>
      <c r="AN26" s="114"/>
      <c r="AO26" s="114"/>
      <c r="AP26" s="122"/>
      <c r="AQ26" s="8"/>
    </row>
    <row r="27" spans="3:49" ht="15.75" x14ac:dyDescent="0.25">
      <c r="C27" s="29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437" t="s">
        <v>1</v>
      </c>
      <c r="AL27" s="438"/>
      <c r="AM27" s="438"/>
      <c r="AN27" s="438"/>
      <c r="AO27" s="439"/>
      <c r="AP27" s="88">
        <f>SUM(AP24:AP26)</f>
        <v>11.6</v>
      </c>
      <c r="AQ27" s="115"/>
    </row>
    <row r="28" spans="3:49" ht="15.75" x14ac:dyDescent="0.2">
      <c r="C28" s="29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357">
        <v>0.05</v>
      </c>
      <c r="AL28" s="358"/>
      <c r="AM28" s="358"/>
      <c r="AN28" s="358"/>
      <c r="AO28" s="359"/>
      <c r="AP28" s="6">
        <f>AP27*AK28</f>
        <v>0.57999999999999996</v>
      </c>
      <c r="AQ28" s="8"/>
    </row>
    <row r="29" spans="3:49" ht="16.5" thickBot="1" x14ac:dyDescent="0.3">
      <c r="C29" s="29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440" t="s">
        <v>0</v>
      </c>
      <c r="AL29" s="441"/>
      <c r="AM29" s="441"/>
      <c r="AN29" s="441"/>
      <c r="AO29" s="442"/>
      <c r="AP29" s="142">
        <f>SUM(AP27:AP28)</f>
        <v>12.18</v>
      </c>
      <c r="AQ29" s="8"/>
    </row>
    <row r="30" spans="3:49" ht="15" x14ac:dyDescent="0.2">
      <c r="C30" s="29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8"/>
      <c r="AI30" s="24"/>
      <c r="AJ30" s="23"/>
      <c r="AK30" s="35"/>
      <c r="AL30" s="17"/>
      <c r="AM30" s="17"/>
      <c r="AN30" s="17"/>
      <c r="AO30" s="65"/>
      <c r="AP30" s="22"/>
      <c r="AQ30" s="8"/>
    </row>
    <row r="31" spans="3:49" ht="18" x14ac:dyDescent="0.25">
      <c r="C31" s="29"/>
      <c r="D31" s="31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123" t="s">
        <v>86</v>
      </c>
      <c r="AL31" s="17"/>
      <c r="AM31" s="17"/>
      <c r="AN31" s="17"/>
      <c r="AO31" s="65"/>
      <c r="AP31" s="22">
        <v>6.8</v>
      </c>
      <c r="AQ31" s="8"/>
    </row>
    <row r="32" spans="3:49" ht="18" x14ac:dyDescent="0.25">
      <c r="C32" s="29"/>
      <c r="D32" s="3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123"/>
      <c r="AL32" s="17"/>
      <c r="AM32" s="17"/>
      <c r="AN32" s="17"/>
      <c r="AO32" s="65"/>
      <c r="AP32" s="22"/>
      <c r="AQ32" s="8"/>
    </row>
    <row r="33" spans="3:46" ht="18" x14ac:dyDescent="0.25">
      <c r="C33" s="29"/>
      <c r="D33" s="31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8"/>
      <c r="AI33" s="24"/>
      <c r="AJ33" s="23"/>
      <c r="AK33" s="92"/>
      <c r="AL33" s="17"/>
      <c r="AM33" s="17"/>
      <c r="AN33" s="17"/>
      <c r="AO33" s="65"/>
      <c r="AP33" s="22"/>
      <c r="AQ33" s="8"/>
    </row>
    <row r="34" spans="3:46" ht="18" x14ac:dyDescent="0.25">
      <c r="C34" s="29"/>
      <c r="D34" s="3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8"/>
      <c r="AI34" s="24"/>
      <c r="AJ34" s="23"/>
      <c r="AK34" s="437" t="s">
        <v>1</v>
      </c>
      <c r="AL34" s="438"/>
      <c r="AM34" s="438"/>
      <c r="AN34" s="438"/>
      <c r="AO34" s="439"/>
      <c r="AP34" s="88">
        <f>SUM(AP31:AP33)</f>
        <v>6.8</v>
      </c>
      <c r="AQ34" s="8"/>
    </row>
    <row r="35" spans="3:46" ht="18" x14ac:dyDescent="0.25">
      <c r="C35" s="29"/>
      <c r="D35" s="31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8"/>
      <c r="AI35" s="24"/>
      <c r="AJ35" s="23"/>
      <c r="AK35" s="357">
        <v>0.05</v>
      </c>
      <c r="AL35" s="358"/>
      <c r="AM35" s="358"/>
      <c r="AN35" s="358"/>
      <c r="AO35" s="359"/>
      <c r="AP35" s="6">
        <f>AP34*AK35</f>
        <v>0.34</v>
      </c>
      <c r="AQ35" s="8"/>
    </row>
    <row r="36" spans="3:46" ht="18.75" thickBot="1" x14ac:dyDescent="0.3">
      <c r="C36" s="29"/>
      <c r="D36" s="31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8"/>
      <c r="AI36" s="24"/>
      <c r="AJ36" s="23"/>
      <c r="AK36" s="440" t="s">
        <v>0</v>
      </c>
      <c r="AL36" s="441"/>
      <c r="AM36" s="441"/>
      <c r="AN36" s="441"/>
      <c r="AO36" s="442"/>
      <c r="AP36" s="142">
        <f>SUM(AP34:AP35)</f>
        <v>7.14</v>
      </c>
      <c r="AQ36" s="8"/>
    </row>
    <row r="37" spans="3:46" ht="15.75" x14ac:dyDescent="0.25">
      <c r="C37" s="29"/>
      <c r="D37" s="128" t="s">
        <v>90</v>
      </c>
      <c r="E37" s="128"/>
      <c r="F37" s="128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8"/>
      <c r="AI37" s="24"/>
      <c r="AJ37" s="23"/>
      <c r="AK37" s="92"/>
      <c r="AL37" s="17"/>
      <c r="AM37" s="17"/>
      <c r="AN37" s="17"/>
      <c r="AO37" s="65"/>
      <c r="AP37" s="22"/>
      <c r="AQ37" s="8"/>
    </row>
    <row r="38" spans="3:46" ht="18" x14ac:dyDescent="0.25">
      <c r="C38" s="29"/>
      <c r="D38" s="31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8"/>
      <c r="AI38" s="24"/>
      <c r="AJ38" s="23"/>
      <c r="AK38" s="92"/>
      <c r="AL38" s="17"/>
      <c r="AM38" s="17"/>
      <c r="AN38" s="17"/>
      <c r="AO38" s="65"/>
      <c r="AP38" s="22"/>
      <c r="AQ38" s="8"/>
    </row>
    <row r="39" spans="3:46" ht="18" x14ac:dyDescent="0.25">
      <c r="C39" s="29"/>
      <c r="D39" s="31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8"/>
      <c r="AI39" s="24"/>
      <c r="AJ39" s="23"/>
      <c r="AK39" s="92"/>
      <c r="AL39" s="17"/>
      <c r="AM39" s="17"/>
      <c r="AN39" s="17"/>
      <c r="AO39" s="65"/>
      <c r="AP39" s="22"/>
      <c r="AQ39" s="8"/>
    </row>
    <row r="40" spans="3:46" ht="18" x14ac:dyDescent="0.25">
      <c r="C40" s="29"/>
      <c r="D40" s="31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8"/>
      <c r="AI40" s="24"/>
      <c r="AJ40" s="23"/>
      <c r="AK40" s="92"/>
      <c r="AL40" s="17"/>
      <c r="AM40" s="17"/>
      <c r="AN40" s="17"/>
      <c r="AO40" s="65"/>
      <c r="AP40" s="22"/>
      <c r="AQ40" s="8"/>
    </row>
    <row r="41" spans="3:46" ht="18" x14ac:dyDescent="0.25">
      <c r="C41" s="29"/>
      <c r="D41" s="31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8"/>
      <c r="AI41" s="24"/>
      <c r="AJ41" s="23"/>
      <c r="AK41" s="92"/>
      <c r="AL41" s="17"/>
      <c r="AM41" s="17"/>
      <c r="AN41" s="17"/>
      <c r="AO41" s="65"/>
      <c r="AP41" s="22"/>
      <c r="AQ41" s="8"/>
    </row>
    <row r="42" spans="3:46" ht="15.75" x14ac:dyDescent="0.25">
      <c r="C42" s="29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8"/>
      <c r="AI42" s="24"/>
      <c r="AJ42" s="23"/>
      <c r="AK42" s="36"/>
      <c r="AL42" s="17"/>
      <c r="AM42" s="17"/>
      <c r="AN42" s="17"/>
      <c r="AO42" s="65"/>
      <c r="AP42" s="22"/>
      <c r="AQ42" s="8"/>
    </row>
    <row r="43" spans="3:46" ht="15" x14ac:dyDescent="0.2">
      <c r="C43" s="29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8"/>
      <c r="AI43" s="24"/>
      <c r="AJ43" s="23"/>
      <c r="AK43" s="11"/>
      <c r="AL43" s="3"/>
      <c r="AM43" s="17"/>
      <c r="AN43" s="17"/>
      <c r="AO43" s="65"/>
      <c r="AP43" s="22"/>
      <c r="AQ43" s="8"/>
    </row>
    <row r="44" spans="3:46" ht="15" x14ac:dyDescent="0.2">
      <c r="C44" s="29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8"/>
      <c r="AI44" s="24"/>
      <c r="AJ44" s="23"/>
      <c r="AK44" s="11"/>
      <c r="AL44" s="17"/>
      <c r="AM44" s="17"/>
      <c r="AN44" s="17"/>
      <c r="AO44" s="65"/>
      <c r="AP44" s="22"/>
      <c r="AQ44" s="8"/>
      <c r="AT44" s="32"/>
    </row>
    <row r="45" spans="3:46" ht="15" x14ac:dyDescent="0.2">
      <c r="C45" s="29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8"/>
      <c r="AI45" s="24"/>
      <c r="AJ45" s="23"/>
      <c r="AK45" s="35"/>
      <c r="AL45" s="34"/>
      <c r="AM45" s="33"/>
      <c r="AN45" s="17"/>
      <c r="AO45" s="65"/>
      <c r="AP45" s="22"/>
      <c r="AQ45" s="8"/>
      <c r="AT45" s="32"/>
    </row>
    <row r="46" spans="3:46" ht="18" x14ac:dyDescent="0.25">
      <c r="C46" s="29"/>
      <c r="D46" s="31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8"/>
      <c r="AI46" s="24"/>
      <c r="AJ46" s="23"/>
      <c r="AK46" s="11"/>
      <c r="AL46" s="17"/>
      <c r="AM46" s="17"/>
      <c r="AN46" s="17"/>
      <c r="AO46" s="65"/>
      <c r="AP46" s="22"/>
      <c r="AQ46" s="8"/>
      <c r="AT46" s="32"/>
    </row>
    <row r="47" spans="3:46" ht="15" x14ac:dyDescent="0.2">
      <c r="C47" s="26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5"/>
      <c r="O47" s="25"/>
      <c r="P47" s="25"/>
      <c r="Q47" s="25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3"/>
      <c r="AK47" s="11"/>
      <c r="AL47" s="17"/>
      <c r="AM47" s="17"/>
      <c r="AN47" s="17"/>
      <c r="AO47" s="65"/>
      <c r="AP47" s="22"/>
      <c r="AQ47" s="8"/>
    </row>
    <row r="48" spans="3:46" ht="15" x14ac:dyDescent="0.2">
      <c r="C48" s="26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5"/>
      <c r="O48" s="25"/>
      <c r="P48" s="25"/>
      <c r="Q48" s="25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3"/>
      <c r="AK48" s="11"/>
      <c r="AL48" s="17"/>
      <c r="AM48" s="17"/>
      <c r="AN48" s="17"/>
      <c r="AO48" s="65"/>
      <c r="AP48" s="22"/>
      <c r="AQ48" s="8"/>
    </row>
    <row r="49" spans="3:43" ht="15" x14ac:dyDescent="0.2">
      <c r="C49" s="21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0"/>
      <c r="O49" s="20"/>
      <c r="P49" s="20"/>
      <c r="Q49" s="20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8"/>
      <c r="AK49" s="11"/>
      <c r="AL49" s="17"/>
      <c r="AM49" s="17"/>
      <c r="AN49" s="17"/>
      <c r="AO49" s="65"/>
      <c r="AP49" s="16"/>
      <c r="AQ49" s="8"/>
    </row>
    <row r="50" spans="3:43" ht="15.75" thickBot="1" x14ac:dyDescent="0.25">
      <c r="C50" s="15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4"/>
      <c r="O50" s="14"/>
      <c r="P50" s="14"/>
      <c r="Q50" s="14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2"/>
      <c r="AK50" s="124"/>
      <c r="AL50" s="86"/>
      <c r="AM50" s="86"/>
      <c r="AN50" s="86"/>
      <c r="AO50" s="87"/>
      <c r="AP50" s="9"/>
      <c r="AQ50" s="8"/>
    </row>
    <row r="51" spans="3:43" ht="15.75" x14ac:dyDescent="0.25">
      <c r="C51" s="345" t="s">
        <v>2</v>
      </c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  <c r="Q51" s="346"/>
      <c r="R51" s="346"/>
      <c r="S51" s="346"/>
      <c r="T51" s="346"/>
      <c r="U51" s="346"/>
      <c r="V51" s="346"/>
      <c r="W51" s="346"/>
      <c r="X51" s="346"/>
      <c r="Y51" s="346"/>
      <c r="Z51" s="346"/>
      <c r="AA51" s="346"/>
      <c r="AB51" s="346"/>
      <c r="AC51" s="346"/>
      <c r="AD51" s="346"/>
      <c r="AE51" s="346"/>
      <c r="AF51" s="346"/>
      <c r="AG51" s="346"/>
      <c r="AH51" s="346"/>
      <c r="AI51" s="346"/>
      <c r="AJ51" s="347"/>
      <c r="AK51" s="354"/>
      <c r="AL51" s="355"/>
      <c r="AM51" s="355"/>
      <c r="AN51" s="355"/>
      <c r="AO51" s="356"/>
      <c r="AP51" s="7"/>
    </row>
    <row r="52" spans="3:43" ht="15" customHeight="1" x14ac:dyDescent="0.2">
      <c r="C52" s="348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49"/>
      <c r="W52" s="349"/>
      <c r="X52" s="349"/>
      <c r="Y52" s="349"/>
      <c r="Z52" s="349"/>
      <c r="AA52" s="349"/>
      <c r="AB52" s="349"/>
      <c r="AC52" s="349"/>
      <c r="AD52" s="349"/>
      <c r="AE52" s="349"/>
      <c r="AF52" s="349"/>
      <c r="AG52" s="349"/>
      <c r="AH52" s="349"/>
      <c r="AI52" s="349"/>
      <c r="AJ52" s="350"/>
      <c r="AK52" s="357"/>
      <c r="AL52" s="358"/>
      <c r="AM52" s="358"/>
      <c r="AN52" s="358"/>
      <c r="AO52" s="359"/>
      <c r="AP52" s="6"/>
    </row>
    <row r="53" spans="3:43" ht="18.75" thickBot="1" x14ac:dyDescent="0.3">
      <c r="C53" s="351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  <c r="W53" s="352"/>
      <c r="X53" s="352"/>
      <c r="Y53" s="352"/>
      <c r="Z53" s="352"/>
      <c r="AA53" s="352"/>
      <c r="AB53" s="352"/>
      <c r="AC53" s="352"/>
      <c r="AD53" s="352"/>
      <c r="AE53" s="352"/>
      <c r="AF53" s="352"/>
      <c r="AG53" s="352"/>
      <c r="AH53" s="352"/>
      <c r="AI53" s="352"/>
      <c r="AJ53" s="353"/>
      <c r="AK53" s="402"/>
      <c r="AL53" s="403"/>
      <c r="AM53" s="403"/>
      <c r="AN53" s="403"/>
      <c r="AO53" s="404"/>
      <c r="AP53" s="125"/>
    </row>
    <row r="54" spans="3:43" x14ac:dyDescent="0.2">
      <c r="AJ54" s="2"/>
      <c r="AP54" s="1"/>
    </row>
    <row r="55" spans="3:43" ht="15.75" x14ac:dyDescent="0.2">
      <c r="C55" s="410"/>
      <c r="D55" s="419"/>
      <c r="E55" s="419"/>
      <c r="F55" s="419"/>
      <c r="G55" s="419"/>
      <c r="H55" s="419"/>
      <c r="I55" s="419"/>
      <c r="J55" s="411"/>
      <c r="K55" s="432"/>
      <c r="L55" s="433"/>
      <c r="M55" s="433"/>
      <c r="N55" s="433"/>
      <c r="O55" s="433"/>
      <c r="P55" s="433"/>
      <c r="Q55" s="433"/>
      <c r="R55" s="433"/>
      <c r="S55" s="433"/>
      <c r="T55" s="433"/>
      <c r="U55" s="433"/>
      <c r="V55" s="434"/>
      <c r="W55" s="410"/>
      <c r="X55" s="419"/>
      <c r="Y55" s="419"/>
      <c r="Z55" s="419"/>
      <c r="AA55" s="419"/>
      <c r="AB55" s="419"/>
      <c r="AC55" s="419"/>
      <c r="AD55" s="419"/>
      <c r="AE55" s="419"/>
      <c r="AF55" s="411"/>
      <c r="AG55" s="432"/>
      <c r="AH55" s="433"/>
      <c r="AI55" s="433"/>
      <c r="AJ55" s="433"/>
      <c r="AK55" s="433"/>
      <c r="AL55" s="433"/>
      <c r="AM55" s="433"/>
      <c r="AN55" s="433"/>
      <c r="AO55" s="433"/>
      <c r="AP55" s="434"/>
    </row>
    <row r="56" spans="3:43" ht="15.75" x14ac:dyDescent="0.2">
      <c r="C56" s="410" t="s">
        <v>22</v>
      </c>
      <c r="D56" s="419"/>
      <c r="E56" s="419"/>
      <c r="F56" s="419"/>
      <c r="G56" s="419"/>
      <c r="H56" s="419"/>
      <c r="I56" s="419"/>
      <c r="J56" s="411"/>
      <c r="K56" s="432"/>
      <c r="L56" s="433"/>
      <c r="M56" s="433"/>
      <c r="N56" s="433"/>
      <c r="O56" s="433"/>
      <c r="P56" s="433"/>
      <c r="Q56" s="433"/>
      <c r="R56" s="433"/>
      <c r="S56" s="433"/>
      <c r="T56" s="433"/>
      <c r="U56" s="433"/>
      <c r="V56" s="434"/>
      <c r="W56" s="410" t="s">
        <v>21</v>
      </c>
      <c r="X56" s="419"/>
      <c r="Y56" s="419"/>
      <c r="Z56" s="419"/>
      <c r="AA56" s="419"/>
      <c r="AB56" s="419"/>
      <c r="AC56" s="419"/>
      <c r="AD56" s="419"/>
      <c r="AE56" s="419"/>
      <c r="AF56" s="411"/>
      <c r="AG56" s="410">
        <v>3</v>
      </c>
      <c r="AH56" s="419"/>
      <c r="AI56" s="419"/>
      <c r="AJ56" s="411"/>
      <c r="AK56" s="63" t="s">
        <v>20</v>
      </c>
      <c r="AL56" s="410"/>
      <c r="AM56" s="411"/>
      <c r="AN56" s="63" t="s">
        <v>19</v>
      </c>
      <c r="AO56" s="410"/>
      <c r="AP56" s="411"/>
    </row>
    <row r="57" spans="3:43" ht="20.25" x14ac:dyDescent="0.3">
      <c r="C57" s="62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0"/>
      <c r="AO57" s="412"/>
      <c r="AP57" s="412"/>
    </row>
    <row r="58" spans="3:43" ht="20.25" x14ac:dyDescent="0.3">
      <c r="C58" s="393" t="s">
        <v>18</v>
      </c>
      <c r="D58" s="394"/>
      <c r="E58" s="394"/>
      <c r="F58" s="394"/>
      <c r="G58" s="395"/>
      <c r="H58" s="393" t="s">
        <v>17</v>
      </c>
      <c r="I58" s="395"/>
      <c r="J58" s="396">
        <v>3</v>
      </c>
      <c r="K58" s="397"/>
      <c r="L58" s="393" t="s">
        <v>16</v>
      </c>
      <c r="M58" s="395"/>
      <c r="N58" s="396">
        <v>8</v>
      </c>
      <c r="O58" s="397"/>
      <c r="P58" s="393" t="s">
        <v>15</v>
      </c>
      <c r="Q58" s="395"/>
      <c r="R58" s="396">
        <v>17</v>
      </c>
      <c r="S58" s="397"/>
      <c r="T58" s="60"/>
      <c r="U58" s="60"/>
      <c r="V58" s="60"/>
      <c r="W58" s="393" t="s">
        <v>14</v>
      </c>
      <c r="X58" s="394"/>
      <c r="Y58" s="394"/>
      <c r="Z58" s="394"/>
      <c r="AA58" s="395"/>
      <c r="AB58" s="398"/>
      <c r="AC58" s="399"/>
      <c r="AD58" s="399"/>
      <c r="AE58" s="399"/>
      <c r="AF58" s="400"/>
      <c r="AG58" s="60"/>
      <c r="AH58" s="60"/>
      <c r="AI58" s="393" t="s">
        <v>13</v>
      </c>
      <c r="AJ58" s="394"/>
      <c r="AK58" s="395"/>
      <c r="AL58" s="342" t="s">
        <v>113</v>
      </c>
      <c r="AM58" s="343"/>
      <c r="AN58" s="343"/>
      <c r="AO58" s="343"/>
      <c r="AP58" s="344"/>
    </row>
    <row r="59" spans="3:43" ht="20.25" x14ac:dyDescent="0.3"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385"/>
      <c r="AP59" s="385"/>
    </row>
    <row r="60" spans="3:43" ht="20.25" x14ac:dyDescent="0.3"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59"/>
      <c r="AP60" s="59"/>
    </row>
    <row r="61" spans="3:43" ht="18" x14ac:dyDescent="0.25">
      <c r="C61" s="386" t="s">
        <v>12</v>
      </c>
      <c r="D61" s="387"/>
      <c r="E61" s="387"/>
      <c r="F61" s="387"/>
      <c r="G61" s="387"/>
      <c r="H61" s="387"/>
      <c r="I61" s="387"/>
      <c r="J61" s="388"/>
      <c r="K61" s="407" t="s">
        <v>61</v>
      </c>
      <c r="L61" s="408"/>
      <c r="M61" s="408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408"/>
      <c r="AA61" s="408"/>
      <c r="AB61" s="408"/>
      <c r="AC61" s="408"/>
      <c r="AD61" s="408"/>
      <c r="AE61" s="408"/>
      <c r="AF61" s="408"/>
      <c r="AG61" s="408"/>
      <c r="AH61" s="408"/>
      <c r="AI61" s="408"/>
      <c r="AJ61" s="408"/>
      <c r="AK61" s="408"/>
      <c r="AL61" s="408"/>
      <c r="AM61" s="408"/>
      <c r="AN61" s="408"/>
      <c r="AO61" s="408"/>
      <c r="AP61" s="409"/>
    </row>
    <row r="62" spans="3:43" ht="21" customHeight="1" thickBot="1" x14ac:dyDescent="0.25">
      <c r="AJ62" s="2"/>
      <c r="AP62" s="1"/>
    </row>
    <row r="63" spans="3:43" ht="16.5" customHeight="1" thickBot="1" x14ac:dyDescent="0.25">
      <c r="C63" s="363" t="s">
        <v>11</v>
      </c>
      <c r="D63" s="364"/>
      <c r="E63" s="364"/>
      <c r="F63" s="364"/>
      <c r="G63" s="364"/>
      <c r="H63" s="364"/>
      <c r="I63" s="365"/>
      <c r="J63" s="366" t="s">
        <v>88</v>
      </c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8"/>
      <c r="W63" s="369" t="s">
        <v>9</v>
      </c>
      <c r="X63" s="364"/>
      <c r="Y63" s="364"/>
      <c r="Z63" s="364"/>
      <c r="AA63" s="364"/>
      <c r="AB63" s="364"/>
      <c r="AC63" s="364"/>
      <c r="AD63" s="364"/>
      <c r="AE63" s="364"/>
      <c r="AF63" s="365"/>
      <c r="AG63" s="416" t="s">
        <v>101</v>
      </c>
      <c r="AH63" s="417"/>
      <c r="AI63" s="417"/>
      <c r="AJ63" s="417"/>
      <c r="AK63" s="418"/>
      <c r="AL63" s="55" t="s">
        <v>8</v>
      </c>
      <c r="AM63" s="54" t="s">
        <v>7</v>
      </c>
      <c r="AN63" s="53" t="s">
        <v>6</v>
      </c>
      <c r="AO63" s="373"/>
      <c r="AP63" s="374"/>
    </row>
    <row r="64" spans="3:43" x14ac:dyDescent="0.2">
      <c r="C64" s="52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1"/>
      <c r="AH64" s="50"/>
      <c r="AI64" s="50"/>
      <c r="AJ64" s="143"/>
      <c r="AK64" s="375" t="s">
        <v>5</v>
      </c>
      <c r="AL64" s="377" t="s">
        <v>4</v>
      </c>
      <c r="AM64" s="378"/>
      <c r="AN64" s="379"/>
      <c r="AO64" s="380" t="s">
        <v>23</v>
      </c>
      <c r="AP64" s="382" t="s">
        <v>3</v>
      </c>
    </row>
    <row r="65" spans="3:42" ht="15" thickBot="1" x14ac:dyDescent="0.25">
      <c r="C65" s="48"/>
      <c r="D65" s="134" t="s">
        <v>89</v>
      </c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144"/>
      <c r="AK65" s="376"/>
      <c r="AL65" s="46" t="s">
        <v>24</v>
      </c>
      <c r="AM65" s="64" t="s">
        <v>25</v>
      </c>
      <c r="AN65" s="46" t="s">
        <v>29</v>
      </c>
      <c r="AO65" s="381"/>
      <c r="AP65" s="383"/>
    </row>
    <row r="66" spans="3:42" ht="15" x14ac:dyDescent="0.2">
      <c r="C66" s="29"/>
      <c r="D66" s="126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3"/>
      <c r="Q66" s="42"/>
      <c r="R66" s="42"/>
      <c r="S66" s="42"/>
      <c r="T66" s="42"/>
      <c r="U66" s="42"/>
      <c r="V66" s="42"/>
      <c r="W66" s="45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28"/>
      <c r="AI66" s="24"/>
      <c r="AJ66" s="23"/>
      <c r="AK66" s="137" t="s">
        <v>99</v>
      </c>
      <c r="AL66" s="138">
        <v>0</v>
      </c>
      <c r="AM66" s="139"/>
      <c r="AN66" s="139"/>
      <c r="AO66" s="140"/>
      <c r="AP66" s="118">
        <v>276.2</v>
      </c>
    </row>
    <row r="67" spans="3:42" ht="15" x14ac:dyDescent="0.2">
      <c r="C67" s="29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3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28"/>
      <c r="AI67" s="24"/>
      <c r="AJ67" s="23"/>
      <c r="AK67" s="137"/>
      <c r="AL67" s="138"/>
      <c r="AM67" s="141"/>
      <c r="AN67" s="141"/>
      <c r="AO67" s="140"/>
      <c r="AP67" s="71"/>
    </row>
    <row r="68" spans="3:42" ht="15.75" x14ac:dyDescent="0.25">
      <c r="C68" s="29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3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28"/>
      <c r="AI68" s="24"/>
      <c r="AJ68" s="23"/>
      <c r="AK68" s="449" t="s">
        <v>1</v>
      </c>
      <c r="AL68" s="450"/>
      <c r="AM68" s="450"/>
      <c r="AN68" s="450"/>
      <c r="AO68" s="451"/>
      <c r="AP68" s="188">
        <f>SUM(AP66:AP67)</f>
        <v>276.2</v>
      </c>
    </row>
    <row r="69" spans="3:42" ht="15" x14ac:dyDescent="0.2">
      <c r="C69" s="29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28"/>
      <c r="AI69" s="24"/>
      <c r="AJ69" s="23"/>
      <c r="AK69" s="452">
        <v>0.05</v>
      </c>
      <c r="AL69" s="453"/>
      <c r="AM69" s="453"/>
      <c r="AN69" s="453"/>
      <c r="AO69" s="454"/>
      <c r="AP69" s="120">
        <f>AP68*AK69</f>
        <v>13.81</v>
      </c>
    </row>
    <row r="70" spans="3:42" ht="16.5" thickBot="1" x14ac:dyDescent="0.3">
      <c r="C70" s="29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8"/>
      <c r="AI70" s="24"/>
      <c r="AJ70" s="23"/>
      <c r="AK70" s="458" t="s">
        <v>0</v>
      </c>
      <c r="AL70" s="459"/>
      <c r="AM70" s="459"/>
      <c r="AN70" s="459"/>
      <c r="AO70" s="460"/>
      <c r="AP70" s="145">
        <f>SUM(AP68:AP69)</f>
        <v>290.01</v>
      </c>
    </row>
    <row r="71" spans="3:42" ht="18" x14ac:dyDescent="0.25">
      <c r="C71" s="29"/>
      <c r="D71" s="31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8"/>
      <c r="AI71" s="24"/>
      <c r="AJ71" s="23"/>
      <c r="AK71" s="92"/>
      <c r="AL71" s="17"/>
      <c r="AM71" s="17"/>
      <c r="AN71" s="17"/>
      <c r="AO71" s="65"/>
      <c r="AP71" s="22"/>
    </row>
    <row r="72" spans="3:42" ht="18" x14ac:dyDescent="0.25">
      <c r="C72" s="29"/>
      <c r="D72" s="31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8"/>
      <c r="AI72" s="24"/>
      <c r="AJ72" s="23"/>
      <c r="AK72" s="123" t="s">
        <v>95</v>
      </c>
      <c r="AL72" s="138">
        <v>0</v>
      </c>
      <c r="AM72" s="114"/>
      <c r="AN72" s="114"/>
      <c r="AO72" s="114"/>
      <c r="AP72" s="146">
        <v>40.4</v>
      </c>
    </row>
    <row r="73" spans="3:42" ht="18" x14ac:dyDescent="0.25">
      <c r="C73" s="29"/>
      <c r="D73" s="31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8"/>
      <c r="AI73" s="24"/>
      <c r="AJ73" s="23"/>
      <c r="AK73" s="92"/>
      <c r="AL73" s="17"/>
      <c r="AM73" s="17"/>
      <c r="AN73" s="17"/>
      <c r="AO73" s="65"/>
      <c r="AP73" s="22"/>
    </row>
    <row r="74" spans="3:42" ht="18" x14ac:dyDescent="0.25">
      <c r="C74" s="29"/>
      <c r="D74" s="31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8"/>
      <c r="AI74" s="24"/>
      <c r="AJ74" s="23"/>
      <c r="AK74" s="449" t="s">
        <v>1</v>
      </c>
      <c r="AL74" s="450"/>
      <c r="AM74" s="450"/>
      <c r="AN74" s="450"/>
      <c r="AO74" s="451"/>
      <c r="AP74" s="188">
        <f>SUM(AP72:AP73)</f>
        <v>40.4</v>
      </c>
    </row>
    <row r="75" spans="3:42" ht="18" x14ac:dyDescent="0.25">
      <c r="C75" s="29"/>
      <c r="D75" s="31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8"/>
      <c r="AI75" s="24"/>
      <c r="AJ75" s="23"/>
      <c r="AK75" s="452">
        <v>0.05</v>
      </c>
      <c r="AL75" s="453"/>
      <c r="AM75" s="453"/>
      <c r="AN75" s="453"/>
      <c r="AO75" s="454"/>
      <c r="AP75" s="120">
        <f>AP74*AK75</f>
        <v>2.02</v>
      </c>
    </row>
    <row r="76" spans="3:42" ht="18.75" thickBot="1" x14ac:dyDescent="0.3">
      <c r="C76" s="29"/>
      <c r="D76" s="31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8"/>
      <c r="AI76" s="24"/>
      <c r="AJ76" s="23"/>
      <c r="AK76" s="455" t="s">
        <v>0</v>
      </c>
      <c r="AL76" s="456"/>
      <c r="AM76" s="456"/>
      <c r="AN76" s="456"/>
      <c r="AO76" s="457"/>
      <c r="AP76" s="145">
        <f>SUM(AP74:AP75)</f>
        <v>42.42</v>
      </c>
    </row>
    <row r="77" spans="3:42" ht="18" x14ac:dyDescent="0.25">
      <c r="C77" s="29"/>
      <c r="D77" s="31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8"/>
      <c r="AI77" s="24"/>
      <c r="AJ77" s="23"/>
      <c r="AK77" s="108"/>
      <c r="AL77" s="94"/>
      <c r="AM77" s="94"/>
      <c r="AN77" s="94"/>
      <c r="AO77" s="95"/>
      <c r="AP77" s="22"/>
    </row>
    <row r="78" spans="3:42" ht="18" x14ac:dyDescent="0.25">
      <c r="C78" s="29"/>
      <c r="D78" s="31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8"/>
      <c r="AI78" s="24"/>
      <c r="AJ78" s="23"/>
      <c r="AK78" s="123"/>
      <c r="AL78" s="138"/>
      <c r="AM78" s="114"/>
      <c r="AN78" s="114"/>
      <c r="AO78" s="114"/>
      <c r="AP78" s="147"/>
    </row>
    <row r="79" spans="3:42" ht="14.25" x14ac:dyDescent="0.2">
      <c r="C79" s="29"/>
      <c r="D79" s="127" t="s">
        <v>100</v>
      </c>
      <c r="E79" s="127"/>
      <c r="F79" s="127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8"/>
      <c r="AI79" s="24"/>
      <c r="AJ79" s="23"/>
      <c r="AK79" s="123" t="s">
        <v>96</v>
      </c>
      <c r="AL79" s="138"/>
      <c r="AM79" s="114"/>
      <c r="AN79" s="114"/>
      <c r="AO79" s="114"/>
      <c r="AP79" s="147">
        <v>217.5</v>
      </c>
    </row>
    <row r="80" spans="3:42" x14ac:dyDescent="0.2">
      <c r="C80" s="29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8"/>
      <c r="AI80" s="24"/>
      <c r="AJ80" s="23"/>
      <c r="AK80" s="123"/>
      <c r="AL80" s="138"/>
      <c r="AM80" s="114"/>
      <c r="AN80" s="114"/>
      <c r="AO80" s="114"/>
      <c r="AP80" s="147"/>
    </row>
    <row r="81" spans="3:42" ht="15.75" x14ac:dyDescent="0.25">
      <c r="C81" s="29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8"/>
      <c r="AI81" s="24"/>
      <c r="AJ81" s="23"/>
      <c r="AK81" s="449" t="s">
        <v>1</v>
      </c>
      <c r="AL81" s="450"/>
      <c r="AM81" s="450"/>
      <c r="AN81" s="450"/>
      <c r="AO81" s="451"/>
      <c r="AP81" s="188">
        <f>SUM(AP79:AP80)</f>
        <v>217.5</v>
      </c>
    </row>
    <row r="82" spans="3:42" ht="15" x14ac:dyDescent="0.2">
      <c r="C82" s="29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8"/>
      <c r="AI82" s="24"/>
      <c r="AJ82" s="23"/>
      <c r="AK82" s="452">
        <v>0.05</v>
      </c>
      <c r="AL82" s="453"/>
      <c r="AM82" s="453"/>
      <c r="AN82" s="453"/>
      <c r="AO82" s="454"/>
      <c r="AP82" s="120">
        <f>AP81*AK82</f>
        <v>10.875</v>
      </c>
    </row>
    <row r="83" spans="3:42" ht="16.5" thickBot="1" x14ac:dyDescent="0.3">
      <c r="C83" s="29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8"/>
      <c r="AI83" s="24"/>
      <c r="AJ83" s="23"/>
      <c r="AK83" s="455" t="s">
        <v>0</v>
      </c>
      <c r="AL83" s="456"/>
      <c r="AM83" s="456"/>
      <c r="AN83" s="456"/>
      <c r="AO83" s="457"/>
      <c r="AP83" s="145">
        <f>SUM(AP81:AP82)</f>
        <v>228.375</v>
      </c>
    </row>
    <row r="84" spans="3:42" ht="18" x14ac:dyDescent="0.25">
      <c r="C84" s="29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8"/>
      <c r="AI84" s="24"/>
      <c r="AJ84" s="23"/>
      <c r="AK84" s="151"/>
      <c r="AL84" s="152"/>
      <c r="AM84" s="152"/>
      <c r="AN84" s="152"/>
      <c r="AO84" s="153"/>
      <c r="AP84" s="150"/>
    </row>
    <row r="85" spans="3:42" ht="18" x14ac:dyDescent="0.25">
      <c r="C85" s="29"/>
      <c r="D85" s="31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8"/>
      <c r="AI85" s="24"/>
      <c r="AJ85" s="23"/>
      <c r="AK85" s="123" t="s">
        <v>97</v>
      </c>
      <c r="AL85" s="138"/>
      <c r="AM85" s="114"/>
      <c r="AN85" s="114"/>
      <c r="AO85" s="114"/>
      <c r="AP85" s="147">
        <v>296.39999999999998</v>
      </c>
    </row>
    <row r="86" spans="3:42" ht="18" x14ac:dyDescent="0.25">
      <c r="C86" s="29"/>
      <c r="D86" s="31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8"/>
      <c r="AI86" s="24"/>
      <c r="AJ86" s="23"/>
      <c r="AK86" s="449" t="s">
        <v>1</v>
      </c>
      <c r="AL86" s="450"/>
      <c r="AM86" s="450"/>
      <c r="AN86" s="450"/>
      <c r="AO86" s="451"/>
      <c r="AP86" s="188">
        <f>SUM(AP84:AP85)</f>
        <v>296.39999999999998</v>
      </c>
    </row>
    <row r="87" spans="3:42" ht="18" x14ac:dyDescent="0.25">
      <c r="C87" s="29"/>
      <c r="D87" s="31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8"/>
      <c r="AI87" s="24"/>
      <c r="AJ87" s="23"/>
      <c r="AK87" s="452">
        <v>0.05</v>
      </c>
      <c r="AL87" s="453"/>
      <c r="AM87" s="453"/>
      <c r="AN87" s="453"/>
      <c r="AO87" s="454"/>
      <c r="AP87" s="120">
        <f>AP86*AK87</f>
        <v>14.82</v>
      </c>
    </row>
    <row r="88" spans="3:42" ht="16.5" thickBot="1" x14ac:dyDescent="0.3">
      <c r="C88" s="26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5"/>
      <c r="O88" s="25"/>
      <c r="P88" s="25"/>
      <c r="Q88" s="25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3"/>
      <c r="AK88" s="455" t="s">
        <v>0</v>
      </c>
      <c r="AL88" s="456"/>
      <c r="AM88" s="456"/>
      <c r="AN88" s="456"/>
      <c r="AO88" s="457"/>
      <c r="AP88" s="145">
        <f>SUM(AP86:AP87)</f>
        <v>311.21999999999997</v>
      </c>
    </row>
    <row r="89" spans="3:42" ht="15" x14ac:dyDescent="0.2">
      <c r="C89" s="26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5"/>
      <c r="O89" s="25"/>
      <c r="P89" s="25"/>
      <c r="Q89" s="25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3"/>
      <c r="AK89" s="92"/>
      <c r="AL89" s="17"/>
      <c r="AM89" s="10"/>
      <c r="AN89" s="17"/>
      <c r="AO89" s="66"/>
      <c r="AP89" s="22"/>
    </row>
    <row r="90" spans="3:42" x14ac:dyDescent="0.2">
      <c r="C90" s="26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5"/>
      <c r="O90" s="25"/>
      <c r="P90" s="25"/>
      <c r="Q90" s="25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3"/>
      <c r="AK90" s="123" t="s">
        <v>98</v>
      </c>
      <c r="AL90" s="138"/>
      <c r="AM90" s="114"/>
      <c r="AN90" s="114"/>
      <c r="AO90" s="114"/>
      <c r="AP90" s="148">
        <v>304.60000000000002</v>
      </c>
    </row>
    <row r="91" spans="3:42" ht="15" x14ac:dyDescent="0.2">
      <c r="C91" s="26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5"/>
      <c r="O91" s="25"/>
      <c r="P91" s="25"/>
      <c r="Q91" s="25"/>
      <c r="R91" s="24"/>
      <c r="S91" s="24"/>
      <c r="T91" s="24"/>
      <c r="U91" s="15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3"/>
      <c r="AK91" s="92"/>
      <c r="AL91" s="17"/>
      <c r="AM91" s="17"/>
      <c r="AN91" s="17"/>
      <c r="AO91" s="65"/>
      <c r="AP91" s="22"/>
    </row>
    <row r="92" spans="3:42" ht="15.75" x14ac:dyDescent="0.25">
      <c r="C92" s="26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5"/>
      <c r="O92" s="25"/>
      <c r="P92" s="25"/>
      <c r="Q92" s="25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3"/>
      <c r="AK92" s="449" t="s">
        <v>1</v>
      </c>
      <c r="AL92" s="450"/>
      <c r="AM92" s="450"/>
      <c r="AN92" s="450"/>
      <c r="AO92" s="451"/>
      <c r="AP92" s="188">
        <v>305.10000000000002</v>
      </c>
    </row>
    <row r="93" spans="3:42" ht="15" x14ac:dyDescent="0.2">
      <c r="C93" s="26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5"/>
      <c r="O93" s="25"/>
      <c r="P93" s="25"/>
      <c r="Q93" s="25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3"/>
      <c r="AK93" s="452">
        <v>0.05</v>
      </c>
      <c r="AL93" s="453"/>
      <c r="AM93" s="453"/>
      <c r="AN93" s="453"/>
      <c r="AO93" s="454"/>
      <c r="AP93" s="120">
        <f>AP92*AK93</f>
        <v>15.255000000000003</v>
      </c>
    </row>
    <row r="94" spans="3:42" ht="18.75" thickBot="1" x14ac:dyDescent="0.3">
      <c r="C94" s="29"/>
      <c r="D94" s="31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8"/>
      <c r="AI94" s="24"/>
      <c r="AJ94" s="23"/>
      <c r="AK94" s="455" t="s">
        <v>0</v>
      </c>
      <c r="AL94" s="456"/>
      <c r="AM94" s="456"/>
      <c r="AN94" s="456"/>
      <c r="AO94" s="457"/>
      <c r="AP94" s="145">
        <f>SUM(AP92:AP93)</f>
        <v>320.35500000000002</v>
      </c>
    </row>
    <row r="95" spans="3:42" ht="15.75" x14ac:dyDescent="0.25">
      <c r="C95" s="345" t="s">
        <v>2</v>
      </c>
      <c r="D95" s="346"/>
      <c r="E95" s="346"/>
      <c r="F95" s="346"/>
      <c r="G95" s="346"/>
      <c r="H95" s="346"/>
      <c r="I95" s="346"/>
      <c r="J95" s="346"/>
      <c r="K95" s="346"/>
      <c r="L95" s="346"/>
      <c r="M95" s="346"/>
      <c r="N95" s="346"/>
      <c r="O95" s="346"/>
      <c r="P95" s="346"/>
      <c r="Q95" s="346"/>
      <c r="R95" s="346"/>
      <c r="S95" s="346"/>
      <c r="T95" s="346"/>
      <c r="U95" s="346"/>
      <c r="V95" s="346"/>
      <c r="W95" s="346"/>
      <c r="X95" s="346"/>
      <c r="Y95" s="346"/>
      <c r="Z95" s="346"/>
      <c r="AA95" s="346"/>
      <c r="AB95" s="346"/>
      <c r="AC95" s="346"/>
      <c r="AD95" s="346"/>
      <c r="AE95" s="346"/>
      <c r="AF95" s="346"/>
      <c r="AG95" s="346"/>
      <c r="AH95" s="346"/>
      <c r="AI95" s="346"/>
      <c r="AJ95" s="347"/>
      <c r="AK95" s="354"/>
      <c r="AL95" s="355"/>
      <c r="AM95" s="355"/>
      <c r="AN95" s="355"/>
      <c r="AO95" s="356"/>
      <c r="AP95" s="7"/>
    </row>
    <row r="96" spans="3:42" ht="15.75" x14ac:dyDescent="0.2">
      <c r="C96" s="348"/>
      <c r="D96" s="349"/>
      <c r="E96" s="349"/>
      <c r="F96" s="349"/>
      <c r="G96" s="349"/>
      <c r="H96" s="349"/>
      <c r="I96" s="349"/>
      <c r="J96" s="349"/>
      <c r="K96" s="349"/>
      <c r="L96" s="349"/>
      <c r="M96" s="349"/>
      <c r="N96" s="349"/>
      <c r="O96" s="349"/>
      <c r="P96" s="349"/>
      <c r="Q96" s="349"/>
      <c r="R96" s="349"/>
      <c r="S96" s="349"/>
      <c r="T96" s="349"/>
      <c r="U96" s="349"/>
      <c r="V96" s="349"/>
      <c r="W96" s="349"/>
      <c r="X96" s="349"/>
      <c r="Y96" s="349"/>
      <c r="Z96" s="349"/>
      <c r="AA96" s="349"/>
      <c r="AB96" s="349"/>
      <c r="AC96" s="349"/>
      <c r="AD96" s="349"/>
      <c r="AE96" s="349"/>
      <c r="AF96" s="349"/>
      <c r="AG96" s="349"/>
      <c r="AH96" s="349"/>
      <c r="AI96" s="349"/>
      <c r="AJ96" s="350"/>
      <c r="AK96" s="357"/>
      <c r="AL96" s="358"/>
      <c r="AM96" s="358"/>
      <c r="AN96" s="358"/>
      <c r="AO96" s="359"/>
      <c r="AP96" s="6"/>
    </row>
    <row r="97" spans="3:42" ht="18.75" thickBot="1" x14ac:dyDescent="0.3">
      <c r="C97" s="351"/>
      <c r="D97" s="352"/>
      <c r="E97" s="352"/>
      <c r="F97" s="352"/>
      <c r="G97" s="352"/>
      <c r="H97" s="352"/>
      <c r="I97" s="352"/>
      <c r="J97" s="352"/>
      <c r="K97" s="352"/>
      <c r="L97" s="352"/>
      <c r="M97" s="352"/>
      <c r="N97" s="352"/>
      <c r="O97" s="352"/>
      <c r="P97" s="352"/>
      <c r="Q97" s="352"/>
      <c r="R97" s="352"/>
      <c r="S97" s="352"/>
      <c r="T97" s="352"/>
      <c r="U97" s="352"/>
      <c r="V97" s="352"/>
      <c r="W97" s="352"/>
      <c r="X97" s="352"/>
      <c r="Y97" s="352"/>
      <c r="Z97" s="352"/>
      <c r="AA97" s="352"/>
      <c r="AB97" s="352"/>
      <c r="AC97" s="352"/>
      <c r="AD97" s="352"/>
      <c r="AE97" s="352"/>
      <c r="AF97" s="352"/>
      <c r="AG97" s="352"/>
      <c r="AH97" s="352"/>
      <c r="AI97" s="352"/>
      <c r="AJ97" s="353"/>
      <c r="AK97" s="402"/>
      <c r="AL97" s="403"/>
      <c r="AM97" s="403"/>
      <c r="AN97" s="403"/>
      <c r="AO97" s="404"/>
      <c r="AP97" s="125"/>
    </row>
    <row r="98" spans="3:42" x14ac:dyDescent="0.2">
      <c r="AJ98" s="2"/>
      <c r="AP98" s="1"/>
    </row>
    <row r="99" spans="3:42" x14ac:dyDescent="0.2">
      <c r="AJ99" s="2"/>
      <c r="AP99" s="1"/>
    </row>
  </sheetData>
  <mergeCells count="100">
    <mergeCell ref="AK92:AO92"/>
    <mergeCell ref="AK93:AO93"/>
    <mergeCell ref="AK94:AO94"/>
    <mergeCell ref="AK35:AO35"/>
    <mergeCell ref="AK36:AO36"/>
    <mergeCell ref="AK68:AO68"/>
    <mergeCell ref="AK69:AO69"/>
    <mergeCell ref="AK70:AO70"/>
    <mergeCell ref="AK74:AO74"/>
    <mergeCell ref="AK75:AO75"/>
    <mergeCell ref="AK76:AO76"/>
    <mergeCell ref="AK81:AO81"/>
    <mergeCell ref="AK82:AO82"/>
    <mergeCell ref="AK83:AO83"/>
    <mergeCell ref="AK86:AO86"/>
    <mergeCell ref="AK87:AO87"/>
    <mergeCell ref="AK88:AO88"/>
    <mergeCell ref="AO59:AP59"/>
    <mergeCell ref="AL58:AP58"/>
    <mergeCell ref="AP64:AP65"/>
    <mergeCell ref="N58:O58"/>
    <mergeCell ref="AB58:AF58"/>
    <mergeCell ref="AI58:AK58"/>
    <mergeCell ref="C58:G58"/>
    <mergeCell ref="H58:I58"/>
    <mergeCell ref="R58:S58"/>
    <mergeCell ref="W58:AA58"/>
    <mergeCell ref="C56:J56"/>
    <mergeCell ref="K56:V56"/>
    <mergeCell ref="W56:AF56"/>
    <mergeCell ref="AG56:AJ56"/>
    <mergeCell ref="W55:AF55"/>
    <mergeCell ref="AG55:AP55"/>
    <mergeCell ref="AO57:AP57"/>
    <mergeCell ref="AL56:AM56"/>
    <mergeCell ref="AO56:AP56"/>
    <mergeCell ref="C3:J3"/>
    <mergeCell ref="K3:V3"/>
    <mergeCell ref="W3:AF3"/>
    <mergeCell ref="AG3:AP3"/>
    <mergeCell ref="C4:J4"/>
    <mergeCell ref="K4:V4"/>
    <mergeCell ref="W4:AF4"/>
    <mergeCell ref="AG4:AJ4"/>
    <mergeCell ref="AL4:AM4"/>
    <mergeCell ref="AO4:AP4"/>
    <mergeCell ref="AO5:AP5"/>
    <mergeCell ref="C6:G6"/>
    <mergeCell ref="H6:I6"/>
    <mergeCell ref="J6:K6"/>
    <mergeCell ref="L6:M6"/>
    <mergeCell ref="N6:O6"/>
    <mergeCell ref="P6:Q6"/>
    <mergeCell ref="R6:S6"/>
    <mergeCell ref="W6:AA6"/>
    <mergeCell ref="AB6:AF6"/>
    <mergeCell ref="AI6:AK6"/>
    <mergeCell ref="AL6:AP6"/>
    <mergeCell ref="C61:J61"/>
    <mergeCell ref="K61:AP61"/>
    <mergeCell ref="P58:Q58"/>
    <mergeCell ref="AO7:AP7"/>
    <mergeCell ref="C9:J9"/>
    <mergeCell ref="K9:AP9"/>
    <mergeCell ref="AK12:AK13"/>
    <mergeCell ref="AL12:AN12"/>
    <mergeCell ref="AO12:AO13"/>
    <mergeCell ref="AP12:AP13"/>
    <mergeCell ref="C11:I11"/>
    <mergeCell ref="J11:V11"/>
    <mergeCell ref="W11:AF11"/>
    <mergeCell ref="AG11:AK11"/>
    <mergeCell ref="AO11:AP11"/>
    <mergeCell ref="AK20:AO20"/>
    <mergeCell ref="AK21:AO21"/>
    <mergeCell ref="AK22:AO22"/>
    <mergeCell ref="AK27:AO27"/>
    <mergeCell ref="AK28:AO28"/>
    <mergeCell ref="AK29:AO29"/>
    <mergeCell ref="AK34:AO34"/>
    <mergeCell ref="J58:K58"/>
    <mergeCell ref="L58:M58"/>
    <mergeCell ref="C95:AJ97"/>
    <mergeCell ref="AK95:AO95"/>
    <mergeCell ref="AK96:AO96"/>
    <mergeCell ref="AK97:AO97"/>
    <mergeCell ref="AK64:AK65"/>
    <mergeCell ref="AL64:AN64"/>
    <mergeCell ref="AO64:AO65"/>
    <mergeCell ref="C51:AJ53"/>
    <mergeCell ref="AK51:AO51"/>
    <mergeCell ref="AK52:AO52"/>
    <mergeCell ref="AK53:AO53"/>
    <mergeCell ref="C63:I63"/>
    <mergeCell ref="J63:V63"/>
    <mergeCell ref="W63:AF63"/>
    <mergeCell ref="AG63:AK63"/>
    <mergeCell ref="AO63:AP63"/>
    <mergeCell ref="C55:J55"/>
    <mergeCell ref="K55:V55"/>
  </mergeCells>
  <pageMargins left="0.70866141732283472" right="0.70866141732283472" top="0.74803149606299213" bottom="0.74803149606299213" header="0.31496062992125984" footer="0.31496062992125984"/>
  <pageSetup scale="48" orientation="landscape" horizontalDpi="200" verticalDpi="200" r:id="rId1"/>
  <rowBreaks count="1" manualBreakCount="1">
    <brk id="54" min="2" max="41" man="1"/>
  </rowBreaks>
  <ignoredErrors>
    <ignoredError sqref="AP7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X97"/>
  <sheetViews>
    <sheetView view="pageBreakPreview" topLeftCell="A79" zoomScale="60" zoomScaleNormal="70" workbookViewId="0">
      <selection activeCell="AH99" sqref="AH99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0.285156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  <col min="45" max="45" width="37.5703125" customWidth="1"/>
  </cols>
  <sheetData>
    <row r="1" spans="3:50" x14ac:dyDescent="0.2">
      <c r="AJ1" s="2"/>
      <c r="AP1" s="1"/>
    </row>
    <row r="2" spans="3:50" x14ac:dyDescent="0.2">
      <c r="C2" s="443"/>
      <c r="D2" s="444"/>
      <c r="E2" s="444"/>
      <c r="F2" s="444"/>
      <c r="G2" s="444"/>
      <c r="H2" s="444"/>
      <c r="I2" s="444"/>
      <c r="J2" s="445"/>
      <c r="K2" s="420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1"/>
      <c r="X2" s="421"/>
      <c r="Y2" s="421"/>
      <c r="Z2" s="421"/>
      <c r="AA2" s="421"/>
      <c r="AB2" s="421"/>
      <c r="AC2" s="421"/>
      <c r="AD2" s="421"/>
      <c r="AE2" s="421"/>
      <c r="AF2" s="421"/>
      <c r="AG2" s="421"/>
      <c r="AH2" s="421"/>
      <c r="AI2" s="421"/>
      <c r="AJ2" s="421"/>
      <c r="AK2" s="421"/>
      <c r="AL2" s="421"/>
      <c r="AM2" s="422"/>
      <c r="AN2" s="426"/>
      <c r="AO2" s="427"/>
      <c r="AP2" s="428"/>
    </row>
    <row r="3" spans="3:50" x14ac:dyDescent="0.2">
      <c r="C3" s="446"/>
      <c r="D3" s="447"/>
      <c r="E3" s="447"/>
      <c r="F3" s="447"/>
      <c r="G3" s="447"/>
      <c r="H3" s="447"/>
      <c r="I3" s="447"/>
      <c r="J3" s="448"/>
      <c r="K3" s="423"/>
      <c r="L3" s="424"/>
      <c r="M3" s="424"/>
      <c r="N3" s="424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  <c r="AB3" s="424"/>
      <c r="AC3" s="424"/>
      <c r="AD3" s="424"/>
      <c r="AE3" s="424"/>
      <c r="AF3" s="424"/>
      <c r="AG3" s="424"/>
      <c r="AH3" s="424"/>
      <c r="AI3" s="424"/>
      <c r="AJ3" s="424"/>
      <c r="AK3" s="424"/>
      <c r="AL3" s="424"/>
      <c r="AM3" s="425"/>
      <c r="AN3" s="429"/>
      <c r="AO3" s="430"/>
      <c r="AP3" s="431"/>
    </row>
    <row r="4" spans="3:50" ht="12.75" customHeight="1" x14ac:dyDescent="0.2">
      <c r="C4" s="410"/>
      <c r="D4" s="419"/>
      <c r="E4" s="419"/>
      <c r="F4" s="419"/>
      <c r="G4" s="419"/>
      <c r="H4" s="419"/>
      <c r="I4" s="419"/>
      <c r="J4" s="411"/>
      <c r="K4" s="432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4"/>
      <c r="W4" s="410"/>
      <c r="X4" s="419"/>
      <c r="Y4" s="419"/>
      <c r="Z4" s="419"/>
      <c r="AA4" s="419"/>
      <c r="AB4" s="419"/>
      <c r="AC4" s="419"/>
      <c r="AD4" s="419"/>
      <c r="AE4" s="419"/>
      <c r="AF4" s="411"/>
      <c r="AG4" s="432"/>
      <c r="AH4" s="433"/>
      <c r="AI4" s="433"/>
      <c r="AJ4" s="433"/>
      <c r="AK4" s="433"/>
      <c r="AL4" s="433"/>
      <c r="AM4" s="433"/>
      <c r="AN4" s="433"/>
      <c r="AO4" s="433"/>
      <c r="AP4" s="434"/>
    </row>
    <row r="5" spans="3:50" ht="39" customHeight="1" x14ac:dyDescent="0.2">
      <c r="C5" s="410"/>
      <c r="D5" s="419"/>
      <c r="E5" s="419"/>
      <c r="F5" s="419"/>
      <c r="G5" s="419"/>
      <c r="H5" s="419"/>
      <c r="I5" s="419"/>
      <c r="J5" s="411"/>
      <c r="K5" s="432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4"/>
      <c r="W5" s="410"/>
      <c r="X5" s="419"/>
      <c r="Y5" s="419"/>
      <c r="Z5" s="419"/>
      <c r="AA5" s="419"/>
      <c r="AB5" s="419"/>
      <c r="AC5" s="419"/>
      <c r="AD5" s="419"/>
      <c r="AE5" s="419"/>
      <c r="AF5" s="411"/>
      <c r="AG5" s="432"/>
      <c r="AH5" s="433"/>
      <c r="AI5" s="433"/>
      <c r="AJ5" s="433"/>
      <c r="AK5" s="433"/>
      <c r="AL5" s="433"/>
      <c r="AM5" s="433"/>
      <c r="AN5" s="433"/>
      <c r="AO5" s="433"/>
      <c r="AP5" s="434"/>
    </row>
    <row r="6" spans="3:50" ht="15.75" x14ac:dyDescent="0.2">
      <c r="C6" s="410" t="s">
        <v>22</v>
      </c>
      <c r="D6" s="419"/>
      <c r="E6" s="419"/>
      <c r="F6" s="419"/>
      <c r="G6" s="419"/>
      <c r="H6" s="419"/>
      <c r="I6" s="419"/>
      <c r="J6" s="411"/>
      <c r="K6" s="432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4"/>
      <c r="W6" s="410" t="s">
        <v>21</v>
      </c>
      <c r="X6" s="419"/>
      <c r="Y6" s="419"/>
      <c r="Z6" s="419"/>
      <c r="AA6" s="419"/>
      <c r="AB6" s="419"/>
      <c r="AC6" s="419"/>
      <c r="AD6" s="419"/>
      <c r="AE6" s="419"/>
      <c r="AF6" s="411"/>
      <c r="AG6" s="410">
        <v>3</v>
      </c>
      <c r="AH6" s="419"/>
      <c r="AI6" s="419"/>
      <c r="AJ6" s="411"/>
      <c r="AK6" s="63" t="s">
        <v>20</v>
      </c>
      <c r="AL6" s="410"/>
      <c r="AM6" s="411"/>
      <c r="AN6" s="63" t="s">
        <v>19</v>
      </c>
      <c r="AO6" s="410"/>
      <c r="AP6" s="411"/>
    </row>
    <row r="7" spans="3:50" ht="20.25" x14ac:dyDescent="0.3">
      <c r="C7" s="62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0"/>
      <c r="AO7" s="412"/>
      <c r="AP7" s="412"/>
    </row>
    <row r="8" spans="3:50" ht="20.25" x14ac:dyDescent="0.3">
      <c r="C8" s="393" t="s">
        <v>18</v>
      </c>
      <c r="D8" s="394"/>
      <c r="E8" s="394"/>
      <c r="F8" s="394"/>
      <c r="G8" s="395"/>
      <c r="H8" s="393" t="s">
        <v>17</v>
      </c>
      <c r="I8" s="395"/>
      <c r="J8" s="396">
        <v>3</v>
      </c>
      <c r="K8" s="397"/>
      <c r="L8" s="393" t="s">
        <v>16</v>
      </c>
      <c r="M8" s="395"/>
      <c r="N8" s="396">
        <v>8</v>
      </c>
      <c r="O8" s="397"/>
      <c r="P8" s="393" t="s">
        <v>15</v>
      </c>
      <c r="Q8" s="395"/>
      <c r="R8" s="396">
        <v>17</v>
      </c>
      <c r="S8" s="397"/>
      <c r="T8" s="60"/>
      <c r="U8" s="60"/>
      <c r="V8" s="60"/>
      <c r="W8" s="393" t="s">
        <v>14</v>
      </c>
      <c r="X8" s="394"/>
      <c r="Y8" s="394"/>
      <c r="Z8" s="394"/>
      <c r="AA8" s="395"/>
      <c r="AB8" s="398"/>
      <c r="AC8" s="399"/>
      <c r="AD8" s="399"/>
      <c r="AE8" s="399"/>
      <c r="AF8" s="400"/>
      <c r="AG8" s="60"/>
      <c r="AH8" s="60"/>
      <c r="AI8" s="393" t="s">
        <v>13</v>
      </c>
      <c r="AJ8" s="394"/>
      <c r="AK8" s="395"/>
      <c r="AL8" s="342" t="s">
        <v>87</v>
      </c>
      <c r="AM8" s="343"/>
      <c r="AN8" s="343"/>
      <c r="AO8" s="343"/>
      <c r="AP8" s="344"/>
    </row>
    <row r="9" spans="3:50" ht="20.25" x14ac:dyDescent="0.3"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385"/>
      <c r="AP9" s="385"/>
    </row>
    <row r="10" spans="3:50" ht="20.25" x14ac:dyDescent="0.3"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59"/>
      <c r="AP10" s="59"/>
    </row>
    <row r="11" spans="3:50" ht="20.25" x14ac:dyDescent="0.3">
      <c r="C11" s="386" t="s">
        <v>12</v>
      </c>
      <c r="D11" s="387"/>
      <c r="E11" s="387"/>
      <c r="F11" s="387"/>
      <c r="G11" s="387"/>
      <c r="H11" s="387"/>
      <c r="I11" s="387"/>
      <c r="J11" s="388"/>
      <c r="K11" s="389" t="s">
        <v>61</v>
      </c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0"/>
      <c r="AG11" s="390"/>
      <c r="AH11" s="390"/>
      <c r="AI11" s="390"/>
      <c r="AJ11" s="390"/>
      <c r="AK11" s="390"/>
      <c r="AL11" s="390"/>
      <c r="AM11" s="390"/>
      <c r="AN11" s="390"/>
      <c r="AO11" s="390"/>
      <c r="AP11" s="391"/>
    </row>
    <row r="12" spans="3:50" ht="13.5" thickBot="1" x14ac:dyDescent="0.25">
      <c r="AJ12" s="2"/>
      <c r="AP12" s="1"/>
    </row>
    <row r="13" spans="3:50" ht="20.25" customHeight="1" thickBot="1" x14ac:dyDescent="0.25">
      <c r="C13" s="363" t="s">
        <v>11</v>
      </c>
      <c r="D13" s="364"/>
      <c r="E13" s="364"/>
      <c r="F13" s="364"/>
      <c r="G13" s="364"/>
      <c r="H13" s="364"/>
      <c r="I13" s="365"/>
      <c r="J13" s="366" t="s">
        <v>88</v>
      </c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8"/>
      <c r="W13" s="369" t="s">
        <v>9</v>
      </c>
      <c r="X13" s="364"/>
      <c r="Y13" s="364"/>
      <c r="Z13" s="364"/>
      <c r="AA13" s="364"/>
      <c r="AB13" s="364"/>
      <c r="AC13" s="364"/>
      <c r="AD13" s="364"/>
      <c r="AE13" s="364"/>
      <c r="AF13" s="365"/>
      <c r="AG13" s="416" t="s">
        <v>105</v>
      </c>
      <c r="AH13" s="417"/>
      <c r="AI13" s="417"/>
      <c r="AJ13" s="417"/>
      <c r="AK13" s="418"/>
      <c r="AL13" s="55" t="s">
        <v>8</v>
      </c>
      <c r="AM13" s="54" t="s">
        <v>7</v>
      </c>
      <c r="AN13" s="53" t="s">
        <v>6</v>
      </c>
      <c r="AO13" s="373"/>
      <c r="AP13" s="374"/>
    </row>
    <row r="14" spans="3:50" x14ac:dyDescent="0.2">
      <c r="C14" s="52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1"/>
      <c r="AH14" s="50"/>
      <c r="AI14" s="50"/>
      <c r="AJ14" s="143"/>
      <c r="AK14" s="375" t="s">
        <v>5</v>
      </c>
      <c r="AL14" s="377" t="s">
        <v>4</v>
      </c>
      <c r="AM14" s="378"/>
      <c r="AN14" s="379"/>
      <c r="AO14" s="380" t="s">
        <v>23</v>
      </c>
      <c r="AP14" s="382" t="s">
        <v>3</v>
      </c>
    </row>
    <row r="15" spans="3:50" ht="31.5" customHeight="1" thickBot="1" x14ac:dyDescent="0.25">
      <c r="C15" s="48"/>
      <c r="D15" s="134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144"/>
      <c r="AK15" s="376"/>
      <c r="AL15" s="46" t="s">
        <v>24</v>
      </c>
      <c r="AM15" s="64" t="s">
        <v>25</v>
      </c>
      <c r="AN15" s="46" t="s">
        <v>29</v>
      </c>
      <c r="AO15" s="381"/>
      <c r="AP15" s="383"/>
      <c r="AR15" s="3"/>
      <c r="AS15" s="3"/>
      <c r="AT15" s="3"/>
      <c r="AU15" s="3"/>
      <c r="AV15" s="3"/>
      <c r="AW15" s="3"/>
      <c r="AX15" s="3"/>
    </row>
    <row r="16" spans="3:50" ht="15" x14ac:dyDescent="0.2">
      <c r="C16" s="29"/>
      <c r="D16" s="126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2"/>
      <c r="R16" s="42"/>
      <c r="S16" s="42"/>
      <c r="T16" s="42"/>
      <c r="U16" s="42"/>
      <c r="V16" s="42"/>
      <c r="W16" s="4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28"/>
      <c r="AI16" s="24"/>
      <c r="AJ16" s="23"/>
      <c r="AK16" s="166" t="s">
        <v>106</v>
      </c>
      <c r="AL16" s="139">
        <v>0</v>
      </c>
      <c r="AM16" s="139"/>
      <c r="AN16" s="139"/>
      <c r="AO16" s="167"/>
      <c r="AP16" s="118">
        <v>373.4</v>
      </c>
      <c r="AR16" s="3"/>
      <c r="AS16" s="3"/>
      <c r="AT16" s="3"/>
      <c r="AU16" s="3"/>
      <c r="AV16" s="3"/>
      <c r="AW16" s="3"/>
      <c r="AX16" s="3"/>
    </row>
    <row r="17" spans="3:50" ht="15" x14ac:dyDescent="0.2">
      <c r="C17" s="2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28"/>
      <c r="AI17" s="24"/>
      <c r="AJ17" s="23"/>
      <c r="AK17" s="137" t="s">
        <v>107</v>
      </c>
      <c r="AL17" s="138"/>
      <c r="AM17" s="141"/>
      <c r="AN17" s="141"/>
      <c r="AO17" s="140"/>
      <c r="AP17" s="71"/>
      <c r="AR17" s="3"/>
      <c r="AS17" s="3"/>
      <c r="AT17" s="3"/>
      <c r="AU17" s="3"/>
      <c r="AV17" s="3"/>
      <c r="AW17" s="3"/>
      <c r="AX17" s="3"/>
    </row>
    <row r="18" spans="3:50" ht="15.75" x14ac:dyDescent="0.25">
      <c r="C18" s="2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3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28"/>
      <c r="AI18" s="24"/>
      <c r="AJ18" s="23"/>
      <c r="AK18" s="449" t="s">
        <v>1</v>
      </c>
      <c r="AL18" s="450"/>
      <c r="AM18" s="450"/>
      <c r="AN18" s="450"/>
      <c r="AO18" s="451"/>
      <c r="AP18" s="188">
        <f>SUM(AP16:AP17)</f>
        <v>373.4</v>
      </c>
      <c r="AR18" s="3"/>
      <c r="AS18" s="467"/>
      <c r="AT18" s="103"/>
      <c r="AU18" s="103"/>
      <c r="AV18" s="103"/>
      <c r="AW18" s="104"/>
      <c r="AX18" s="103"/>
    </row>
    <row r="19" spans="3:50" ht="15" x14ac:dyDescent="0.2">
      <c r="C19" s="29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28"/>
      <c r="AI19" s="24"/>
      <c r="AJ19" s="23"/>
      <c r="AK19" s="452">
        <v>0.05</v>
      </c>
      <c r="AL19" s="453"/>
      <c r="AM19" s="453"/>
      <c r="AN19" s="453"/>
      <c r="AO19" s="454"/>
      <c r="AP19" s="120">
        <f>AP18*AK19</f>
        <v>18.669999999999998</v>
      </c>
      <c r="AR19" s="3"/>
      <c r="AS19" s="467"/>
      <c r="AT19" s="103"/>
      <c r="AU19" s="103"/>
      <c r="AV19" s="103"/>
      <c r="AW19" s="104"/>
      <c r="AX19" s="103"/>
    </row>
    <row r="20" spans="3:50" ht="16.5" thickBot="1" x14ac:dyDescent="0.3">
      <c r="C20" s="29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8"/>
      <c r="AI20" s="24"/>
      <c r="AJ20" s="23"/>
      <c r="AK20" s="458" t="s">
        <v>0</v>
      </c>
      <c r="AL20" s="459"/>
      <c r="AM20" s="459"/>
      <c r="AN20" s="459"/>
      <c r="AO20" s="460"/>
      <c r="AP20" s="145">
        <f>SUM(AP18:AP19)</f>
        <v>392.07</v>
      </c>
      <c r="AR20" s="3"/>
      <c r="AS20" s="105"/>
      <c r="AT20" s="103"/>
      <c r="AU20" s="103"/>
      <c r="AV20" s="103"/>
      <c r="AW20" s="104"/>
      <c r="AX20" s="103"/>
    </row>
    <row r="21" spans="3:50" ht="18" x14ac:dyDescent="0.25">
      <c r="C21" s="29"/>
      <c r="D21" s="3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92"/>
      <c r="AL21" s="17"/>
      <c r="AM21" s="17"/>
      <c r="AN21" s="17"/>
      <c r="AO21" s="65"/>
      <c r="AP21" s="22"/>
      <c r="AR21" s="3"/>
      <c r="AS21" s="3"/>
      <c r="AT21" s="3"/>
      <c r="AU21" s="3"/>
      <c r="AV21" s="3"/>
      <c r="AW21" s="3"/>
      <c r="AX21" s="3"/>
    </row>
    <row r="22" spans="3:50" ht="18" x14ac:dyDescent="0.25">
      <c r="C22" s="29"/>
      <c r="D22" s="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123" t="s">
        <v>108</v>
      </c>
      <c r="AL22" s="138">
        <v>0</v>
      </c>
      <c r="AM22" s="114"/>
      <c r="AN22" s="114"/>
      <c r="AO22" s="114"/>
      <c r="AP22" s="146">
        <v>47.8</v>
      </c>
      <c r="AR22" s="3"/>
      <c r="AS22" s="3"/>
      <c r="AT22" s="3"/>
      <c r="AU22" s="3"/>
      <c r="AV22" s="3"/>
      <c r="AW22" s="3"/>
      <c r="AX22" s="3"/>
    </row>
    <row r="23" spans="3:50" ht="17.25" customHeight="1" x14ac:dyDescent="0.25">
      <c r="C23" s="29"/>
      <c r="D23" s="31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92"/>
      <c r="AL23" s="17"/>
      <c r="AM23" s="17"/>
      <c r="AN23" s="17"/>
      <c r="AO23" s="65"/>
      <c r="AP23" s="22"/>
      <c r="AR23" s="3"/>
      <c r="AS23" s="3"/>
      <c r="AT23" s="3"/>
      <c r="AU23" s="106"/>
      <c r="AV23" s="3"/>
      <c r="AW23" s="107"/>
      <c r="AX23" s="3"/>
    </row>
    <row r="24" spans="3:50" ht="18" x14ac:dyDescent="0.25">
      <c r="C24" s="29"/>
      <c r="D24" s="31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449" t="s">
        <v>1</v>
      </c>
      <c r="AL24" s="450"/>
      <c r="AM24" s="450"/>
      <c r="AN24" s="450"/>
      <c r="AO24" s="451"/>
      <c r="AP24" s="188">
        <f>SUM(AP22:AP23)</f>
        <v>47.8</v>
      </c>
      <c r="AR24" s="3"/>
      <c r="AS24" s="3"/>
      <c r="AT24" s="3"/>
      <c r="AU24" s="3"/>
      <c r="AV24" s="3"/>
      <c r="AW24" s="3"/>
      <c r="AX24" s="3"/>
    </row>
    <row r="25" spans="3:50" ht="18" x14ac:dyDescent="0.25">
      <c r="C25" s="29"/>
      <c r="D25" s="31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468">
        <v>0.05</v>
      </c>
      <c r="AL25" s="469"/>
      <c r="AM25" s="469"/>
      <c r="AN25" s="469"/>
      <c r="AO25" s="470"/>
      <c r="AP25" s="120">
        <f>AP24*AK25</f>
        <v>2.39</v>
      </c>
      <c r="AR25" s="3"/>
      <c r="AS25" s="3"/>
      <c r="AT25" s="3"/>
      <c r="AU25" s="3"/>
      <c r="AV25" s="3"/>
      <c r="AW25" s="3"/>
      <c r="AX25" s="3"/>
    </row>
    <row r="26" spans="3:50" ht="18.75" thickBot="1" x14ac:dyDescent="0.3">
      <c r="C26" s="29"/>
      <c r="D26" s="31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455" t="s">
        <v>0</v>
      </c>
      <c r="AL26" s="456"/>
      <c r="AM26" s="456"/>
      <c r="AN26" s="456"/>
      <c r="AO26" s="457"/>
      <c r="AP26" s="145">
        <f>SUM(AP24:AP25)</f>
        <v>50.19</v>
      </c>
      <c r="AR26" s="3"/>
      <c r="AS26" s="3"/>
      <c r="AT26" s="3"/>
      <c r="AU26" s="3"/>
      <c r="AV26" s="3"/>
      <c r="AW26" s="3"/>
      <c r="AX26" s="3"/>
    </row>
    <row r="27" spans="3:50" ht="18" x14ac:dyDescent="0.25">
      <c r="C27" s="29"/>
      <c r="D27" s="31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102"/>
      <c r="AL27" s="116"/>
      <c r="AM27" s="116"/>
      <c r="AN27" s="116"/>
      <c r="AO27" s="117"/>
      <c r="AP27" s="118"/>
      <c r="AR27" s="3"/>
      <c r="AS27" s="3"/>
      <c r="AT27" s="3"/>
      <c r="AU27" s="3"/>
      <c r="AV27" s="3"/>
      <c r="AW27" s="3"/>
      <c r="AX27" s="3"/>
    </row>
    <row r="28" spans="3:50" ht="18" x14ac:dyDescent="0.25">
      <c r="C28" s="29"/>
      <c r="D28" s="3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123"/>
      <c r="AL28" s="138"/>
      <c r="AM28" s="114"/>
      <c r="AN28" s="114"/>
      <c r="AO28" s="114"/>
      <c r="AP28" s="147"/>
      <c r="AR28" s="3"/>
      <c r="AS28" s="3"/>
      <c r="AT28" s="3"/>
      <c r="AU28" s="3"/>
      <c r="AV28" s="3"/>
      <c r="AW28" s="3"/>
      <c r="AX28" s="3"/>
    </row>
    <row r="29" spans="3:50" ht="15" x14ac:dyDescent="0.2">
      <c r="C29" s="29"/>
      <c r="D29" s="127"/>
      <c r="E29" s="127"/>
      <c r="F29" s="127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123" t="s">
        <v>109</v>
      </c>
      <c r="AL29" s="138"/>
      <c r="AM29" s="114"/>
      <c r="AN29" s="114"/>
      <c r="AO29" s="114"/>
      <c r="AP29" s="146">
        <v>49.6</v>
      </c>
      <c r="AR29" s="3"/>
      <c r="AS29" s="3"/>
      <c r="AT29" s="3"/>
      <c r="AU29" s="3"/>
      <c r="AV29" s="3"/>
      <c r="AW29" s="3"/>
      <c r="AX29" s="3"/>
    </row>
    <row r="30" spans="3:50" x14ac:dyDescent="0.2">
      <c r="C30" s="29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8"/>
      <c r="AI30" s="24"/>
      <c r="AJ30" s="23"/>
      <c r="AK30" s="123"/>
      <c r="AL30" s="138"/>
      <c r="AM30" s="114"/>
      <c r="AN30" s="114"/>
      <c r="AO30" s="114"/>
      <c r="AP30" s="147"/>
      <c r="AR30" s="3"/>
      <c r="AS30" s="3"/>
      <c r="AT30" s="3"/>
      <c r="AU30" s="3"/>
      <c r="AV30" s="3"/>
      <c r="AW30" s="3"/>
      <c r="AX30" s="3"/>
    </row>
    <row r="31" spans="3:50" ht="15.75" x14ac:dyDescent="0.25">
      <c r="C31" s="29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449" t="s">
        <v>1</v>
      </c>
      <c r="AL31" s="450"/>
      <c r="AM31" s="450"/>
      <c r="AN31" s="450"/>
      <c r="AO31" s="451"/>
      <c r="AP31" s="188">
        <f>SUM(AP29:AP30)</f>
        <v>49.6</v>
      </c>
      <c r="AR31" s="3"/>
      <c r="AS31" s="3"/>
      <c r="AT31" s="3"/>
      <c r="AU31" s="3"/>
      <c r="AV31" s="3"/>
      <c r="AW31" s="3"/>
      <c r="AX31" s="3"/>
    </row>
    <row r="32" spans="3:50" ht="15" x14ac:dyDescent="0.2">
      <c r="C32" s="29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468">
        <v>0.05</v>
      </c>
      <c r="AL32" s="469"/>
      <c r="AM32" s="469"/>
      <c r="AN32" s="469"/>
      <c r="AO32" s="470"/>
      <c r="AP32" s="120">
        <f>AP31*AK32</f>
        <v>2.4800000000000004</v>
      </c>
      <c r="AR32" s="3"/>
      <c r="AS32" s="3"/>
      <c r="AT32" s="3"/>
      <c r="AU32" s="3"/>
      <c r="AV32" s="3"/>
      <c r="AW32" s="3"/>
      <c r="AX32" s="3"/>
    </row>
    <row r="33" spans="3:50" ht="16.5" thickBot="1" x14ac:dyDescent="0.3">
      <c r="C33" s="29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8"/>
      <c r="AI33" s="24"/>
      <c r="AJ33" s="23"/>
      <c r="AK33" s="455" t="s">
        <v>0</v>
      </c>
      <c r="AL33" s="456"/>
      <c r="AM33" s="456"/>
      <c r="AN33" s="456"/>
      <c r="AO33" s="457"/>
      <c r="AP33" s="145">
        <f>SUM(AP31:AP32)</f>
        <v>52.08</v>
      </c>
      <c r="AR33" s="3"/>
      <c r="AS33" s="3"/>
      <c r="AT33" s="3"/>
      <c r="AU33" s="3"/>
      <c r="AV33" s="3"/>
      <c r="AW33" s="3"/>
      <c r="AX33" s="3"/>
    </row>
    <row r="34" spans="3:50" ht="15.75" x14ac:dyDescent="0.25">
      <c r="C34" s="29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8"/>
      <c r="AI34" s="24"/>
      <c r="AJ34" s="23"/>
      <c r="AK34" s="178"/>
      <c r="AL34" s="177"/>
      <c r="AM34" s="177"/>
      <c r="AN34" s="177"/>
      <c r="AO34" s="177"/>
      <c r="AP34" s="168"/>
      <c r="AR34" s="3"/>
      <c r="AS34" s="3"/>
      <c r="AT34" s="3"/>
      <c r="AU34" s="3"/>
      <c r="AV34" s="3"/>
      <c r="AW34" s="3"/>
      <c r="AX34" s="3"/>
    </row>
    <row r="35" spans="3:50" ht="18" x14ac:dyDescent="0.25">
      <c r="C35" s="29"/>
      <c r="D35" s="31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8"/>
      <c r="AI35" s="24"/>
      <c r="AJ35" s="23"/>
      <c r="AK35" s="178"/>
      <c r="AL35" s="177"/>
      <c r="AM35" s="177"/>
      <c r="AN35" s="177"/>
      <c r="AO35" s="177"/>
      <c r="AP35" s="147"/>
      <c r="AR35" s="3"/>
      <c r="AS35" s="3"/>
      <c r="AT35" s="3"/>
      <c r="AU35" s="3"/>
      <c r="AV35" s="3"/>
      <c r="AW35" s="3"/>
      <c r="AX35" s="3"/>
    </row>
    <row r="36" spans="3:50" ht="18" x14ac:dyDescent="0.25">
      <c r="C36" s="29"/>
      <c r="D36" s="31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8"/>
      <c r="AI36" s="24"/>
      <c r="AJ36" s="23"/>
      <c r="AK36" s="178"/>
      <c r="AL36" s="177"/>
      <c r="AM36" s="177"/>
      <c r="AN36" s="177"/>
      <c r="AO36" s="177"/>
      <c r="AP36" s="170"/>
      <c r="AR36" s="3"/>
      <c r="AS36" s="3"/>
      <c r="AT36" s="3"/>
      <c r="AU36" s="3"/>
      <c r="AV36" s="3"/>
      <c r="AW36" s="3"/>
      <c r="AX36" s="3"/>
    </row>
    <row r="37" spans="3:50" ht="18" x14ac:dyDescent="0.25">
      <c r="C37" s="29"/>
      <c r="D37" s="31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8"/>
      <c r="AI37" s="24"/>
      <c r="AJ37" s="23"/>
      <c r="AK37" s="178"/>
      <c r="AL37" s="177"/>
      <c r="AM37" s="177"/>
      <c r="AN37" s="177"/>
      <c r="AO37" s="177"/>
      <c r="AP37" s="157"/>
      <c r="AR37" s="3"/>
      <c r="AS37" s="3"/>
      <c r="AT37" s="3"/>
      <c r="AU37" s="3"/>
      <c r="AV37" s="3"/>
      <c r="AW37" s="3"/>
      <c r="AX37" s="3"/>
    </row>
    <row r="38" spans="3:50" ht="15.75" x14ac:dyDescent="0.25">
      <c r="C38" s="26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5"/>
      <c r="O38" s="25"/>
      <c r="P38" s="25"/>
      <c r="Q38" s="25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3"/>
      <c r="AK38" s="178"/>
      <c r="AL38" s="177"/>
      <c r="AM38" s="177"/>
      <c r="AN38" s="177"/>
      <c r="AO38" s="177"/>
      <c r="AP38" s="168"/>
      <c r="AR38" s="3"/>
      <c r="AS38" s="3"/>
      <c r="AT38" s="3"/>
      <c r="AU38" s="3"/>
      <c r="AV38" s="3"/>
      <c r="AW38" s="3"/>
      <c r="AX38" s="3"/>
    </row>
    <row r="39" spans="3:50" ht="15" x14ac:dyDescent="0.2">
      <c r="C39" s="26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5"/>
      <c r="O39" s="25"/>
      <c r="P39" s="25"/>
      <c r="Q39" s="25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3"/>
      <c r="AK39" s="178"/>
      <c r="AL39" s="177"/>
      <c r="AM39" s="177"/>
      <c r="AN39" s="177"/>
      <c r="AO39" s="177"/>
      <c r="AP39" s="161"/>
    </row>
    <row r="40" spans="3:50" x14ac:dyDescent="0.2">
      <c r="C40" s="26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5"/>
      <c r="O40" s="25"/>
      <c r="P40" s="25"/>
      <c r="Q40" s="25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3"/>
      <c r="AK40" s="178"/>
      <c r="AL40" s="177"/>
      <c r="AM40" s="177"/>
      <c r="AN40" s="177"/>
      <c r="AO40" s="177"/>
      <c r="AP40" s="147"/>
    </row>
    <row r="41" spans="3:50" ht="15" x14ac:dyDescent="0.2">
      <c r="C41" s="26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5"/>
      <c r="O41" s="25"/>
      <c r="P41" s="25"/>
      <c r="Q41" s="25"/>
      <c r="R41" s="24"/>
      <c r="S41" s="24"/>
      <c r="T41" s="24"/>
      <c r="U41" s="15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3"/>
      <c r="AK41" s="178"/>
      <c r="AL41" s="177"/>
      <c r="AM41" s="177"/>
      <c r="AN41" s="177"/>
      <c r="AO41" s="177"/>
      <c r="AP41" s="161"/>
    </row>
    <row r="42" spans="3:50" ht="15.75" x14ac:dyDescent="0.25">
      <c r="C42" s="26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5"/>
      <c r="O42" s="25"/>
      <c r="P42" s="25"/>
      <c r="Q42" s="25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3"/>
      <c r="AK42" s="178"/>
      <c r="AL42" s="177"/>
      <c r="AM42" s="177"/>
      <c r="AN42" s="177"/>
      <c r="AO42" s="177"/>
      <c r="AP42" s="170"/>
    </row>
    <row r="43" spans="3:50" ht="15" x14ac:dyDescent="0.2">
      <c r="C43" s="26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5"/>
      <c r="O43" s="25"/>
      <c r="P43" s="25"/>
      <c r="Q43" s="25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3"/>
      <c r="AK43" s="178"/>
      <c r="AL43" s="177"/>
      <c r="AM43" s="177"/>
      <c r="AN43" s="177"/>
      <c r="AO43" s="177"/>
      <c r="AP43" s="157"/>
    </row>
    <row r="44" spans="3:50" ht="18.75" thickBot="1" x14ac:dyDescent="0.3">
      <c r="C44" s="29"/>
      <c r="D44" s="31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8"/>
      <c r="AI44" s="24"/>
      <c r="AJ44" s="23"/>
      <c r="AK44" s="179"/>
      <c r="AL44" s="180"/>
      <c r="AM44" s="180"/>
      <c r="AN44" s="180"/>
      <c r="AO44" s="180"/>
      <c r="AP44" s="155"/>
    </row>
    <row r="45" spans="3:50" ht="15.75" x14ac:dyDescent="0.25">
      <c r="C45" s="345" t="s">
        <v>2</v>
      </c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46"/>
      <c r="O45" s="346"/>
      <c r="P45" s="346"/>
      <c r="Q45" s="346"/>
      <c r="R45" s="346"/>
      <c r="S45" s="346"/>
      <c r="T45" s="346"/>
      <c r="U45" s="346"/>
      <c r="V45" s="346"/>
      <c r="W45" s="346"/>
      <c r="X45" s="346"/>
      <c r="Y45" s="346"/>
      <c r="Z45" s="346"/>
      <c r="AA45" s="346"/>
      <c r="AB45" s="346"/>
      <c r="AC45" s="346"/>
      <c r="AD45" s="346"/>
      <c r="AE45" s="346"/>
      <c r="AF45" s="346"/>
      <c r="AG45" s="346"/>
      <c r="AH45" s="346"/>
      <c r="AI45" s="346"/>
      <c r="AJ45" s="347"/>
      <c r="AK45" s="437"/>
      <c r="AL45" s="438"/>
      <c r="AM45" s="438"/>
      <c r="AN45" s="438"/>
      <c r="AO45" s="439"/>
      <c r="AP45" s="88"/>
      <c r="AT45" s="32"/>
    </row>
    <row r="46" spans="3:50" ht="15.75" x14ac:dyDescent="0.2">
      <c r="C46" s="348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49"/>
      <c r="W46" s="349"/>
      <c r="X46" s="349"/>
      <c r="Y46" s="349"/>
      <c r="Z46" s="349"/>
      <c r="AA46" s="349"/>
      <c r="AB46" s="349"/>
      <c r="AC46" s="349"/>
      <c r="AD46" s="349"/>
      <c r="AE46" s="349"/>
      <c r="AF46" s="349"/>
      <c r="AG46" s="349"/>
      <c r="AH46" s="349"/>
      <c r="AI46" s="349"/>
      <c r="AJ46" s="350"/>
      <c r="AK46" s="357"/>
      <c r="AL46" s="358"/>
      <c r="AM46" s="358"/>
      <c r="AN46" s="358"/>
      <c r="AO46" s="359"/>
      <c r="AP46" s="6"/>
      <c r="AT46" s="32"/>
    </row>
    <row r="47" spans="3:50" ht="18.75" thickBot="1" x14ac:dyDescent="0.3">
      <c r="C47" s="351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352"/>
      <c r="V47" s="352"/>
      <c r="W47" s="352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3"/>
      <c r="AK47" s="402"/>
      <c r="AL47" s="403"/>
      <c r="AM47" s="403"/>
      <c r="AN47" s="403"/>
      <c r="AO47" s="404"/>
      <c r="AP47" s="125"/>
      <c r="AT47" s="32"/>
    </row>
    <row r="48" spans="3:50" x14ac:dyDescent="0.2">
      <c r="AJ48" s="2"/>
      <c r="AP48" s="1"/>
    </row>
    <row r="49" spans="3:42" x14ac:dyDescent="0.2">
      <c r="AJ49" s="2"/>
      <c r="AP49" s="1"/>
    </row>
    <row r="50" spans="3:42" x14ac:dyDescent="0.2">
      <c r="C50" s="443"/>
      <c r="D50" s="444"/>
      <c r="E50" s="444"/>
      <c r="F50" s="444"/>
      <c r="G50" s="444"/>
      <c r="H50" s="444"/>
      <c r="I50" s="444"/>
      <c r="J50" s="445"/>
      <c r="K50" s="420"/>
      <c r="L50" s="421"/>
      <c r="M50" s="421"/>
      <c r="N50" s="421"/>
      <c r="O50" s="421"/>
      <c r="P50" s="421"/>
      <c r="Q50" s="421"/>
      <c r="R50" s="421"/>
      <c r="S50" s="421"/>
      <c r="T50" s="421"/>
      <c r="U50" s="421"/>
      <c r="V50" s="421"/>
      <c r="W50" s="421"/>
      <c r="X50" s="421"/>
      <c r="Y50" s="421"/>
      <c r="Z50" s="421"/>
      <c r="AA50" s="421"/>
      <c r="AB50" s="421"/>
      <c r="AC50" s="421"/>
      <c r="AD50" s="421"/>
      <c r="AE50" s="421"/>
      <c r="AF50" s="421"/>
      <c r="AG50" s="421"/>
      <c r="AH50" s="421"/>
      <c r="AI50" s="421"/>
      <c r="AJ50" s="421"/>
      <c r="AK50" s="421"/>
      <c r="AL50" s="421"/>
      <c r="AM50" s="422"/>
      <c r="AN50" s="426"/>
      <c r="AO50" s="427"/>
      <c r="AP50" s="428"/>
    </row>
    <row r="51" spans="3:42" x14ac:dyDescent="0.2">
      <c r="C51" s="446"/>
      <c r="D51" s="447"/>
      <c r="E51" s="447"/>
      <c r="F51" s="447"/>
      <c r="G51" s="447"/>
      <c r="H51" s="447"/>
      <c r="I51" s="447"/>
      <c r="J51" s="448"/>
      <c r="K51" s="423"/>
      <c r="L51" s="424"/>
      <c r="M51" s="424"/>
      <c r="N51" s="424"/>
      <c r="O51" s="424"/>
      <c r="P51" s="424"/>
      <c r="Q51" s="424"/>
      <c r="R51" s="424"/>
      <c r="S51" s="424"/>
      <c r="T51" s="424"/>
      <c r="U51" s="424"/>
      <c r="V51" s="424"/>
      <c r="W51" s="424"/>
      <c r="X51" s="424"/>
      <c r="Y51" s="424"/>
      <c r="Z51" s="424"/>
      <c r="AA51" s="424"/>
      <c r="AB51" s="424"/>
      <c r="AC51" s="424"/>
      <c r="AD51" s="424"/>
      <c r="AE51" s="424"/>
      <c r="AF51" s="424"/>
      <c r="AG51" s="424"/>
      <c r="AH51" s="424"/>
      <c r="AI51" s="424"/>
      <c r="AJ51" s="424"/>
      <c r="AK51" s="424"/>
      <c r="AL51" s="424"/>
      <c r="AM51" s="425"/>
      <c r="AN51" s="429"/>
      <c r="AO51" s="430"/>
      <c r="AP51" s="431"/>
    </row>
    <row r="52" spans="3:42" ht="15.75" x14ac:dyDescent="0.2">
      <c r="C52" s="410"/>
      <c r="D52" s="419"/>
      <c r="E52" s="419"/>
      <c r="F52" s="419"/>
      <c r="G52" s="419"/>
      <c r="H52" s="419"/>
      <c r="I52" s="419"/>
      <c r="J52" s="411"/>
      <c r="K52" s="432"/>
      <c r="L52" s="433"/>
      <c r="M52" s="433"/>
      <c r="N52" s="433"/>
      <c r="O52" s="433"/>
      <c r="P52" s="433"/>
      <c r="Q52" s="433"/>
      <c r="R52" s="433"/>
      <c r="S52" s="433"/>
      <c r="T52" s="433"/>
      <c r="U52" s="433"/>
      <c r="V52" s="434"/>
      <c r="W52" s="410"/>
      <c r="X52" s="419"/>
      <c r="Y52" s="419"/>
      <c r="Z52" s="419"/>
      <c r="AA52" s="419"/>
      <c r="AB52" s="419"/>
      <c r="AC52" s="419"/>
      <c r="AD52" s="419"/>
      <c r="AE52" s="419"/>
      <c r="AF52" s="411"/>
      <c r="AG52" s="432"/>
      <c r="AH52" s="433"/>
      <c r="AI52" s="433"/>
      <c r="AJ52" s="433"/>
      <c r="AK52" s="433"/>
      <c r="AL52" s="433"/>
      <c r="AM52" s="433"/>
      <c r="AN52" s="433"/>
      <c r="AO52" s="433"/>
      <c r="AP52" s="434"/>
    </row>
    <row r="53" spans="3:42" ht="15.75" x14ac:dyDescent="0.2">
      <c r="C53" s="410"/>
      <c r="D53" s="419"/>
      <c r="E53" s="419"/>
      <c r="F53" s="419"/>
      <c r="G53" s="419"/>
      <c r="H53" s="419"/>
      <c r="I53" s="419"/>
      <c r="J53" s="411"/>
      <c r="K53" s="432"/>
      <c r="L53" s="433"/>
      <c r="M53" s="433"/>
      <c r="N53" s="433"/>
      <c r="O53" s="433"/>
      <c r="P53" s="433"/>
      <c r="Q53" s="433"/>
      <c r="R53" s="433"/>
      <c r="S53" s="433"/>
      <c r="T53" s="433"/>
      <c r="U53" s="433"/>
      <c r="V53" s="434"/>
      <c r="W53" s="410"/>
      <c r="X53" s="419"/>
      <c r="Y53" s="419"/>
      <c r="Z53" s="419"/>
      <c r="AA53" s="419"/>
      <c r="AB53" s="419"/>
      <c r="AC53" s="419"/>
      <c r="AD53" s="419"/>
      <c r="AE53" s="419"/>
      <c r="AF53" s="411"/>
      <c r="AG53" s="432"/>
      <c r="AH53" s="433"/>
      <c r="AI53" s="433"/>
      <c r="AJ53" s="433"/>
      <c r="AK53" s="433"/>
      <c r="AL53" s="433"/>
      <c r="AM53" s="433"/>
      <c r="AN53" s="433"/>
      <c r="AO53" s="433"/>
      <c r="AP53" s="434"/>
    </row>
    <row r="54" spans="3:42" ht="15.75" x14ac:dyDescent="0.2">
      <c r="C54" s="410" t="s">
        <v>22</v>
      </c>
      <c r="D54" s="419"/>
      <c r="E54" s="419"/>
      <c r="F54" s="419"/>
      <c r="G54" s="419"/>
      <c r="H54" s="419"/>
      <c r="I54" s="419"/>
      <c r="J54" s="411"/>
      <c r="K54" s="432"/>
      <c r="L54" s="433"/>
      <c r="M54" s="433"/>
      <c r="N54" s="433"/>
      <c r="O54" s="433"/>
      <c r="P54" s="433"/>
      <c r="Q54" s="433"/>
      <c r="R54" s="433"/>
      <c r="S54" s="433"/>
      <c r="T54" s="433"/>
      <c r="U54" s="433"/>
      <c r="V54" s="434"/>
      <c r="W54" s="410" t="s">
        <v>21</v>
      </c>
      <c r="X54" s="419"/>
      <c r="Y54" s="419"/>
      <c r="Z54" s="419"/>
      <c r="AA54" s="419"/>
      <c r="AB54" s="419"/>
      <c r="AC54" s="419"/>
      <c r="AD54" s="419"/>
      <c r="AE54" s="419"/>
      <c r="AF54" s="411"/>
      <c r="AG54" s="410">
        <v>3</v>
      </c>
      <c r="AH54" s="419"/>
      <c r="AI54" s="419"/>
      <c r="AJ54" s="411"/>
      <c r="AK54" s="63" t="s">
        <v>20</v>
      </c>
      <c r="AL54" s="410"/>
      <c r="AM54" s="411"/>
      <c r="AN54" s="63" t="s">
        <v>19</v>
      </c>
      <c r="AO54" s="410"/>
      <c r="AP54" s="411"/>
    </row>
    <row r="55" spans="3:42" ht="20.25" x14ac:dyDescent="0.3">
      <c r="C55" s="62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0"/>
      <c r="AO55" s="412"/>
      <c r="AP55" s="412"/>
    </row>
    <row r="56" spans="3:42" ht="20.25" x14ac:dyDescent="0.3">
      <c r="C56" s="393" t="s">
        <v>18</v>
      </c>
      <c r="D56" s="394"/>
      <c r="E56" s="394"/>
      <c r="F56" s="394"/>
      <c r="G56" s="395"/>
      <c r="H56" s="393" t="s">
        <v>17</v>
      </c>
      <c r="I56" s="395"/>
      <c r="J56" s="396">
        <v>3</v>
      </c>
      <c r="K56" s="397"/>
      <c r="L56" s="393" t="s">
        <v>16</v>
      </c>
      <c r="M56" s="395"/>
      <c r="N56" s="396">
        <v>8</v>
      </c>
      <c r="O56" s="397"/>
      <c r="P56" s="393" t="s">
        <v>15</v>
      </c>
      <c r="Q56" s="395"/>
      <c r="R56" s="396">
        <v>17</v>
      </c>
      <c r="S56" s="397"/>
      <c r="T56" s="60"/>
      <c r="U56" s="60"/>
      <c r="V56" s="60"/>
      <c r="W56" s="393" t="s">
        <v>14</v>
      </c>
      <c r="X56" s="394"/>
      <c r="Y56" s="394"/>
      <c r="Z56" s="394"/>
      <c r="AA56" s="395"/>
      <c r="AB56" s="398"/>
      <c r="AC56" s="399"/>
      <c r="AD56" s="399"/>
      <c r="AE56" s="399"/>
      <c r="AF56" s="400"/>
      <c r="AG56" s="60"/>
      <c r="AH56" s="60"/>
      <c r="AI56" s="393" t="s">
        <v>13</v>
      </c>
      <c r="AJ56" s="394"/>
      <c r="AK56" s="395"/>
      <c r="AL56" s="342" t="s">
        <v>87</v>
      </c>
      <c r="AM56" s="343"/>
      <c r="AN56" s="343"/>
      <c r="AO56" s="343"/>
      <c r="AP56" s="344"/>
    </row>
    <row r="57" spans="3:42" ht="20.25" x14ac:dyDescent="0.3"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385"/>
      <c r="AP57" s="385"/>
    </row>
    <row r="58" spans="3:42" ht="20.25" x14ac:dyDescent="0.3"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59"/>
      <c r="AP58" s="59"/>
    </row>
    <row r="59" spans="3:42" ht="20.25" x14ac:dyDescent="0.3">
      <c r="C59" s="386" t="s">
        <v>12</v>
      </c>
      <c r="D59" s="387"/>
      <c r="E59" s="387"/>
      <c r="F59" s="387"/>
      <c r="G59" s="387"/>
      <c r="H59" s="387"/>
      <c r="I59" s="387"/>
      <c r="J59" s="388"/>
      <c r="K59" s="464" t="s">
        <v>61</v>
      </c>
      <c r="L59" s="465"/>
      <c r="M59" s="465"/>
      <c r="N59" s="465"/>
      <c r="O59" s="465"/>
      <c r="P59" s="465"/>
      <c r="Q59" s="465"/>
      <c r="R59" s="465"/>
      <c r="S59" s="465"/>
      <c r="T59" s="465"/>
      <c r="U59" s="465"/>
      <c r="V59" s="465"/>
      <c r="W59" s="465"/>
      <c r="X59" s="465"/>
      <c r="Y59" s="465"/>
      <c r="Z59" s="465"/>
      <c r="AA59" s="465"/>
      <c r="AB59" s="465"/>
      <c r="AC59" s="465"/>
      <c r="AD59" s="465"/>
      <c r="AE59" s="465"/>
      <c r="AF59" s="465"/>
      <c r="AG59" s="465"/>
      <c r="AH59" s="465"/>
      <c r="AI59" s="465"/>
      <c r="AJ59" s="465"/>
      <c r="AK59" s="465"/>
      <c r="AL59" s="465"/>
      <c r="AM59" s="465"/>
      <c r="AN59" s="465"/>
      <c r="AO59" s="465"/>
      <c r="AP59" s="466"/>
    </row>
    <row r="60" spans="3:42" ht="16.5" thickBot="1" x14ac:dyDescent="0.25">
      <c r="C60" s="58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57"/>
      <c r="AL60" s="57"/>
      <c r="AM60" s="57"/>
      <c r="AN60" s="57"/>
      <c r="AO60" s="56"/>
      <c r="AP60" s="56"/>
    </row>
    <row r="61" spans="3:42" ht="16.5" thickBot="1" x14ac:dyDescent="0.25">
      <c r="C61" s="363" t="s">
        <v>11</v>
      </c>
      <c r="D61" s="364"/>
      <c r="E61" s="364"/>
      <c r="F61" s="364"/>
      <c r="G61" s="364"/>
      <c r="H61" s="364"/>
      <c r="I61" s="365"/>
      <c r="J61" s="366" t="s">
        <v>88</v>
      </c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8"/>
      <c r="W61" s="369" t="s">
        <v>9</v>
      </c>
      <c r="X61" s="364"/>
      <c r="Y61" s="364"/>
      <c r="Z61" s="364"/>
      <c r="AA61" s="364"/>
      <c r="AB61" s="364"/>
      <c r="AC61" s="364"/>
      <c r="AD61" s="364"/>
      <c r="AE61" s="364"/>
      <c r="AF61" s="365"/>
      <c r="AG61" s="416" t="s">
        <v>306</v>
      </c>
      <c r="AH61" s="417"/>
      <c r="AI61" s="417"/>
      <c r="AJ61" s="417"/>
      <c r="AK61" s="418"/>
      <c r="AL61" s="55" t="s">
        <v>8</v>
      </c>
      <c r="AM61" s="54" t="s">
        <v>7</v>
      </c>
      <c r="AN61" s="53" t="s">
        <v>6</v>
      </c>
      <c r="AO61" s="373"/>
      <c r="AP61" s="374"/>
    </row>
    <row r="62" spans="3:42" x14ac:dyDescent="0.2">
      <c r="C62" s="52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1"/>
      <c r="AH62" s="50"/>
      <c r="AI62" s="50"/>
      <c r="AJ62" s="49"/>
      <c r="AK62" s="375" t="s">
        <v>5</v>
      </c>
      <c r="AL62" s="461" t="s">
        <v>4</v>
      </c>
      <c r="AM62" s="462"/>
      <c r="AN62" s="463"/>
      <c r="AO62" s="380" t="s">
        <v>23</v>
      </c>
      <c r="AP62" s="382" t="s">
        <v>3</v>
      </c>
    </row>
    <row r="63" spans="3:42" ht="13.5" thickBot="1" x14ac:dyDescent="0.25">
      <c r="C63" s="48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7"/>
      <c r="AK63" s="376"/>
      <c r="AL63" s="46" t="s">
        <v>30</v>
      </c>
      <c r="AM63" s="64" t="s">
        <v>29</v>
      </c>
      <c r="AN63" s="46"/>
      <c r="AO63" s="381"/>
      <c r="AP63" s="383"/>
    </row>
    <row r="64" spans="3:42" ht="15" x14ac:dyDescent="0.2">
      <c r="C64" s="29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3"/>
      <c r="Q64" s="42"/>
      <c r="R64" s="42"/>
      <c r="S64" s="42"/>
      <c r="T64" s="42"/>
      <c r="U64" s="42"/>
      <c r="V64" s="42"/>
      <c r="W64" s="45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28"/>
      <c r="AI64" s="24"/>
      <c r="AJ64" s="23"/>
      <c r="AK64" s="102" t="s">
        <v>110</v>
      </c>
      <c r="AL64" s="116">
        <f>PRELIMINARES!AL17</f>
        <v>0</v>
      </c>
      <c r="AM64" s="116"/>
      <c r="AN64" s="116"/>
      <c r="AO64" s="117">
        <v>41.2</v>
      </c>
      <c r="AP64" s="118">
        <v>41.2</v>
      </c>
    </row>
    <row r="65" spans="3:42" ht="15" x14ac:dyDescent="0.2">
      <c r="C65" s="29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3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28"/>
      <c r="AI65" s="24"/>
      <c r="AJ65" s="23"/>
      <c r="AK65" s="211"/>
      <c r="AL65" s="17"/>
      <c r="AM65" s="17"/>
      <c r="AN65" s="17"/>
      <c r="AO65" s="65"/>
      <c r="AP65" s="22"/>
    </row>
    <row r="66" spans="3:42" ht="15.75" x14ac:dyDescent="0.25">
      <c r="C66" s="29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28"/>
      <c r="AI66" s="24"/>
      <c r="AJ66" s="23"/>
      <c r="AK66" s="437" t="s">
        <v>1</v>
      </c>
      <c r="AL66" s="438"/>
      <c r="AM66" s="438"/>
      <c r="AN66" s="438"/>
      <c r="AO66" s="439"/>
      <c r="AP66" s="88">
        <f>SUM(AP64:AP65)</f>
        <v>41.2</v>
      </c>
    </row>
    <row r="67" spans="3:42" ht="15.75" x14ac:dyDescent="0.2">
      <c r="C67" s="29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8"/>
      <c r="AI67" s="24"/>
      <c r="AJ67" s="23"/>
      <c r="AK67" s="357">
        <v>0.05</v>
      </c>
      <c r="AL67" s="358"/>
      <c r="AM67" s="358"/>
      <c r="AN67" s="358"/>
      <c r="AO67" s="359"/>
      <c r="AP67" s="6">
        <f>AP66*AK67</f>
        <v>2.06</v>
      </c>
    </row>
    <row r="68" spans="3:42" ht="18.75" thickBot="1" x14ac:dyDescent="0.3">
      <c r="C68" s="29"/>
      <c r="D68" s="31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8"/>
      <c r="AI68" s="24"/>
      <c r="AJ68" s="23"/>
      <c r="AK68" s="440" t="s">
        <v>0</v>
      </c>
      <c r="AL68" s="441"/>
      <c r="AM68" s="441"/>
      <c r="AN68" s="441"/>
      <c r="AO68" s="442"/>
      <c r="AP68" s="142">
        <f>SUM(AP66:AP67)</f>
        <v>43.260000000000005</v>
      </c>
    </row>
    <row r="69" spans="3:42" ht="15" x14ac:dyDescent="0.2">
      <c r="C69" s="29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8"/>
      <c r="AI69" s="24"/>
      <c r="AJ69" s="23"/>
      <c r="AK69" s="92"/>
      <c r="AL69" s="17"/>
      <c r="AM69" s="17"/>
      <c r="AN69" s="17"/>
      <c r="AO69" s="65"/>
      <c r="AP69" s="22"/>
    </row>
    <row r="70" spans="3:42" ht="18" x14ac:dyDescent="0.25">
      <c r="C70" s="29"/>
      <c r="D70" s="31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8"/>
      <c r="AI70" s="24"/>
      <c r="AJ70" s="23"/>
      <c r="AK70" s="92" t="s">
        <v>111</v>
      </c>
      <c r="AL70" s="17"/>
      <c r="AM70" s="17"/>
      <c r="AN70" s="17"/>
      <c r="AO70" s="65">
        <v>45.2</v>
      </c>
      <c r="AP70" s="22">
        <v>45.2</v>
      </c>
    </row>
    <row r="71" spans="3:42" ht="18" x14ac:dyDescent="0.25">
      <c r="C71" s="29"/>
      <c r="D71" s="31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8"/>
      <c r="AI71" s="24"/>
      <c r="AJ71" s="23"/>
      <c r="AK71" s="212"/>
      <c r="AL71" s="17"/>
      <c r="AM71" s="17"/>
      <c r="AN71" s="17"/>
      <c r="AO71" s="17"/>
      <c r="AP71" s="22"/>
    </row>
    <row r="72" spans="3:42" ht="18" x14ac:dyDescent="0.25">
      <c r="C72" s="29"/>
      <c r="D72" s="31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8"/>
      <c r="AI72" s="24"/>
      <c r="AJ72" s="23"/>
      <c r="AK72" s="437" t="s">
        <v>1</v>
      </c>
      <c r="AL72" s="438"/>
      <c r="AM72" s="438"/>
      <c r="AN72" s="438"/>
      <c r="AO72" s="439"/>
      <c r="AP72" s="88">
        <f>SUM(AP70:AP71)</f>
        <v>45.2</v>
      </c>
    </row>
    <row r="73" spans="3:42" ht="15.75" x14ac:dyDescent="0.2">
      <c r="C73" s="29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8"/>
      <c r="AI73" s="24"/>
      <c r="AJ73" s="23"/>
      <c r="AK73" s="357">
        <v>0.05</v>
      </c>
      <c r="AL73" s="358"/>
      <c r="AM73" s="358"/>
      <c r="AN73" s="358"/>
      <c r="AO73" s="359"/>
      <c r="AP73" s="6">
        <f>AP72*AK73</f>
        <v>2.2600000000000002</v>
      </c>
    </row>
    <row r="74" spans="3:42" ht="16.5" thickBot="1" x14ac:dyDescent="0.3">
      <c r="C74" s="29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8"/>
      <c r="AI74" s="24"/>
      <c r="AJ74" s="23"/>
      <c r="AK74" s="440" t="s">
        <v>0</v>
      </c>
      <c r="AL74" s="441"/>
      <c r="AM74" s="441"/>
      <c r="AN74" s="441"/>
      <c r="AO74" s="442"/>
      <c r="AP74" s="142">
        <f>SUM(AP72:AP73)</f>
        <v>47.46</v>
      </c>
    </row>
    <row r="75" spans="3:42" ht="15" x14ac:dyDescent="0.2">
      <c r="C75" s="29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8"/>
      <c r="AI75" s="24"/>
      <c r="AJ75" s="23"/>
      <c r="AK75" s="92"/>
      <c r="AL75" s="17"/>
      <c r="AM75" s="17"/>
      <c r="AN75" s="17"/>
      <c r="AO75" s="65"/>
      <c r="AP75" s="22"/>
    </row>
    <row r="76" spans="3:42" ht="15" x14ac:dyDescent="0.2">
      <c r="C76" s="29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8"/>
      <c r="AI76" s="24"/>
      <c r="AJ76" s="23"/>
      <c r="AK76" s="92"/>
      <c r="AL76" s="17"/>
      <c r="AM76" s="17"/>
      <c r="AN76" s="17"/>
      <c r="AO76" s="65"/>
      <c r="AP76" s="22"/>
    </row>
    <row r="77" spans="3:42" ht="18" x14ac:dyDescent="0.25">
      <c r="C77" s="29"/>
      <c r="D77" s="31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8"/>
      <c r="AI77" s="24"/>
      <c r="AJ77" s="23"/>
      <c r="AK77" s="92"/>
      <c r="AL77" s="17"/>
      <c r="AM77" s="17"/>
      <c r="AN77" s="17"/>
      <c r="AO77" s="65"/>
      <c r="AP77" s="22"/>
    </row>
    <row r="78" spans="3:42" ht="18" x14ac:dyDescent="0.25">
      <c r="C78" s="29"/>
      <c r="D78" s="31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8"/>
      <c r="AI78" s="24"/>
      <c r="AJ78" s="23"/>
      <c r="AK78" s="92"/>
      <c r="AL78" s="17"/>
      <c r="AM78" s="17"/>
      <c r="AN78" s="17"/>
      <c r="AO78" s="65"/>
      <c r="AP78" s="22"/>
    </row>
    <row r="79" spans="3:42" ht="18" x14ac:dyDescent="0.25">
      <c r="C79" s="29"/>
      <c r="D79" s="31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8"/>
      <c r="AI79" s="24"/>
      <c r="AJ79" s="23"/>
      <c r="AK79" s="92"/>
      <c r="AL79" s="17"/>
      <c r="AM79" s="17"/>
      <c r="AN79" s="17"/>
      <c r="AO79" s="65"/>
      <c r="AP79" s="22"/>
    </row>
    <row r="80" spans="3:42" ht="18" x14ac:dyDescent="0.25">
      <c r="C80" s="29"/>
      <c r="D80" s="31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8"/>
      <c r="AI80" s="24"/>
      <c r="AJ80" s="23"/>
      <c r="AK80" s="92"/>
      <c r="AL80" s="17"/>
      <c r="AM80" s="17"/>
      <c r="AN80" s="17"/>
      <c r="AO80" s="65"/>
      <c r="AP80" s="22"/>
    </row>
    <row r="81" spans="3:42" ht="18" x14ac:dyDescent="0.25">
      <c r="C81" s="29"/>
      <c r="D81" s="31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8"/>
      <c r="AI81" s="24"/>
      <c r="AJ81" s="23"/>
      <c r="AK81" s="92"/>
      <c r="AL81" s="17"/>
      <c r="AM81" s="17"/>
      <c r="AN81" s="17"/>
      <c r="AO81" s="65"/>
      <c r="AP81" s="22"/>
    </row>
    <row r="82" spans="3:42" ht="18" x14ac:dyDescent="0.25">
      <c r="C82" s="29"/>
      <c r="D82" s="31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8"/>
      <c r="AI82" s="24"/>
      <c r="AJ82" s="23"/>
      <c r="AK82" s="92"/>
      <c r="AL82" s="17"/>
      <c r="AM82" s="17"/>
      <c r="AN82" s="17"/>
      <c r="AO82" s="65"/>
      <c r="AP82" s="22"/>
    </row>
    <row r="83" spans="3:42" ht="15" x14ac:dyDescent="0.2">
      <c r="C83" s="29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8"/>
      <c r="AI83" s="24"/>
      <c r="AJ83" s="23"/>
      <c r="AK83" s="11"/>
      <c r="AL83" s="3"/>
      <c r="AM83" s="17"/>
      <c r="AN83" s="17"/>
      <c r="AO83" s="65"/>
      <c r="AP83" s="22"/>
    </row>
    <row r="84" spans="3:42" ht="15" x14ac:dyDescent="0.2">
      <c r="C84" s="29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8"/>
      <c r="AI84" s="24"/>
      <c r="AJ84" s="23"/>
      <c r="AK84" s="11"/>
      <c r="AL84" s="17"/>
      <c r="AM84" s="17"/>
      <c r="AN84" s="17"/>
      <c r="AO84" s="65"/>
      <c r="AP84" s="22"/>
    </row>
    <row r="85" spans="3:42" ht="15" x14ac:dyDescent="0.2">
      <c r="C85" s="29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8"/>
      <c r="AI85" s="24"/>
      <c r="AJ85" s="23"/>
      <c r="AK85" s="35"/>
      <c r="AL85" s="34"/>
      <c r="AM85" s="33"/>
      <c r="AN85" s="17"/>
      <c r="AO85" s="65"/>
      <c r="AP85" s="22"/>
    </row>
    <row r="86" spans="3:42" ht="18" x14ac:dyDescent="0.25">
      <c r="C86" s="29"/>
      <c r="D86" s="31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8"/>
      <c r="AI86" s="24"/>
      <c r="AJ86" s="23"/>
      <c r="AK86" s="11"/>
      <c r="AL86" s="17"/>
      <c r="AM86" s="17"/>
      <c r="AN86" s="17"/>
      <c r="AO86" s="65"/>
      <c r="AP86" s="22"/>
    </row>
    <row r="87" spans="3:42" ht="15" x14ac:dyDescent="0.2">
      <c r="C87" s="26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5"/>
      <c r="O87" s="25"/>
      <c r="P87" s="25"/>
      <c r="Q87" s="25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3"/>
      <c r="AK87" s="11"/>
      <c r="AL87" s="17"/>
      <c r="AM87" s="17"/>
      <c r="AN87" s="17"/>
      <c r="AO87" s="65"/>
      <c r="AP87" s="22"/>
    </row>
    <row r="88" spans="3:42" ht="18" x14ac:dyDescent="0.25">
      <c r="C88" s="29"/>
      <c r="D88" s="31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8"/>
      <c r="AI88" s="24"/>
      <c r="AJ88" s="23"/>
      <c r="AK88" s="99"/>
      <c r="AL88" s="10"/>
      <c r="AM88" s="10"/>
      <c r="AN88" s="10"/>
      <c r="AO88" s="66"/>
      <c r="AP88" s="22"/>
    </row>
    <row r="89" spans="3:42" ht="15.75" x14ac:dyDescent="0.25">
      <c r="C89" s="29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8"/>
      <c r="AI89" s="24"/>
      <c r="AJ89" s="23"/>
      <c r="AK89" s="27"/>
      <c r="AL89" s="10"/>
      <c r="AM89" s="10"/>
      <c r="AN89" s="10"/>
      <c r="AO89" s="66"/>
      <c r="AP89" s="22"/>
    </row>
    <row r="90" spans="3:42" ht="15" x14ac:dyDescent="0.2">
      <c r="C90" s="26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5"/>
      <c r="O90" s="25"/>
      <c r="P90" s="25"/>
      <c r="Q90" s="25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3"/>
      <c r="AK90" s="11"/>
      <c r="AL90" s="17"/>
      <c r="AM90" s="17"/>
      <c r="AN90" s="17"/>
      <c r="AO90" s="65"/>
      <c r="AP90" s="22"/>
    </row>
    <row r="91" spans="3:42" ht="15" x14ac:dyDescent="0.2">
      <c r="C91" s="21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20"/>
      <c r="O91" s="20"/>
      <c r="P91" s="20"/>
      <c r="Q91" s="20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8"/>
      <c r="AK91" s="11"/>
      <c r="AL91" s="17"/>
      <c r="AM91" s="17"/>
      <c r="AN91" s="17"/>
      <c r="AO91" s="65"/>
      <c r="AP91" s="16"/>
    </row>
    <row r="92" spans="3:42" ht="15.75" thickBot="1" x14ac:dyDescent="0.25">
      <c r="C92" s="15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4"/>
      <c r="O92" s="14"/>
      <c r="P92" s="14"/>
      <c r="Q92" s="14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2"/>
      <c r="AK92" s="11"/>
      <c r="AL92" s="10"/>
      <c r="AM92" s="10"/>
      <c r="AN92" s="10"/>
      <c r="AO92" s="66"/>
      <c r="AP92" s="9"/>
    </row>
    <row r="93" spans="3:42" ht="15.75" x14ac:dyDescent="0.25">
      <c r="C93" s="345" t="s">
        <v>2</v>
      </c>
      <c r="D93" s="346"/>
      <c r="E93" s="346"/>
      <c r="F93" s="346"/>
      <c r="G93" s="346"/>
      <c r="H93" s="346"/>
      <c r="I93" s="346"/>
      <c r="J93" s="346"/>
      <c r="K93" s="346"/>
      <c r="L93" s="346"/>
      <c r="M93" s="346"/>
      <c r="N93" s="346"/>
      <c r="O93" s="346"/>
      <c r="P93" s="346"/>
      <c r="Q93" s="346"/>
      <c r="R93" s="346"/>
      <c r="S93" s="346"/>
      <c r="T93" s="346"/>
      <c r="U93" s="346"/>
      <c r="V93" s="346"/>
      <c r="W93" s="346"/>
      <c r="X93" s="346"/>
      <c r="Y93" s="346"/>
      <c r="Z93" s="346"/>
      <c r="AA93" s="346"/>
      <c r="AB93" s="346"/>
      <c r="AC93" s="346"/>
      <c r="AD93" s="346"/>
      <c r="AE93" s="346"/>
      <c r="AF93" s="346"/>
      <c r="AG93" s="346"/>
      <c r="AH93" s="346"/>
      <c r="AI93" s="346"/>
      <c r="AJ93" s="347"/>
      <c r="AK93" s="354"/>
      <c r="AL93" s="355"/>
      <c r="AM93" s="355"/>
      <c r="AN93" s="355"/>
      <c r="AO93" s="356"/>
      <c r="AP93" s="7"/>
    </row>
    <row r="94" spans="3:42" ht="15.75" x14ac:dyDescent="0.2">
      <c r="C94" s="348"/>
      <c r="D94" s="349"/>
      <c r="E94" s="349"/>
      <c r="F94" s="349"/>
      <c r="G94" s="349"/>
      <c r="H94" s="349"/>
      <c r="I94" s="349"/>
      <c r="J94" s="349"/>
      <c r="K94" s="349"/>
      <c r="L94" s="349"/>
      <c r="M94" s="349"/>
      <c r="N94" s="349"/>
      <c r="O94" s="349"/>
      <c r="P94" s="349"/>
      <c r="Q94" s="349"/>
      <c r="R94" s="349"/>
      <c r="S94" s="349"/>
      <c r="T94" s="349"/>
      <c r="U94" s="349"/>
      <c r="V94" s="349"/>
      <c r="W94" s="349"/>
      <c r="X94" s="349"/>
      <c r="Y94" s="349"/>
      <c r="Z94" s="349"/>
      <c r="AA94" s="349"/>
      <c r="AB94" s="349"/>
      <c r="AC94" s="349"/>
      <c r="AD94" s="349"/>
      <c r="AE94" s="349"/>
      <c r="AF94" s="349"/>
      <c r="AG94" s="349"/>
      <c r="AH94" s="349"/>
      <c r="AI94" s="349"/>
      <c r="AJ94" s="350"/>
      <c r="AK94" s="357"/>
      <c r="AL94" s="358"/>
      <c r="AM94" s="358"/>
      <c r="AN94" s="358"/>
      <c r="AO94" s="359"/>
      <c r="AP94" s="6"/>
    </row>
    <row r="95" spans="3:42" ht="18.75" thickBot="1" x14ac:dyDescent="0.3">
      <c r="C95" s="351"/>
      <c r="D95" s="352"/>
      <c r="E95" s="352"/>
      <c r="F95" s="352"/>
      <c r="G95" s="352"/>
      <c r="H95" s="352"/>
      <c r="I95" s="352"/>
      <c r="J95" s="352"/>
      <c r="K95" s="352"/>
      <c r="L95" s="352"/>
      <c r="M95" s="352"/>
      <c r="N95" s="352"/>
      <c r="O95" s="352"/>
      <c r="P95" s="352"/>
      <c r="Q95" s="352"/>
      <c r="R95" s="352"/>
      <c r="S95" s="352"/>
      <c r="T95" s="352"/>
      <c r="U95" s="352"/>
      <c r="V95" s="352"/>
      <c r="W95" s="352"/>
      <c r="X95" s="352"/>
      <c r="Y95" s="352"/>
      <c r="Z95" s="352"/>
      <c r="AA95" s="352"/>
      <c r="AB95" s="352"/>
      <c r="AC95" s="352"/>
      <c r="AD95" s="352"/>
      <c r="AE95" s="352"/>
      <c r="AF95" s="352"/>
      <c r="AG95" s="352"/>
      <c r="AH95" s="352"/>
      <c r="AI95" s="352"/>
      <c r="AJ95" s="353"/>
      <c r="AK95" s="402"/>
      <c r="AL95" s="403"/>
      <c r="AM95" s="403"/>
      <c r="AN95" s="403"/>
      <c r="AO95" s="404"/>
      <c r="AP95" s="125"/>
    </row>
    <row r="96" spans="3:42" x14ac:dyDescent="0.2">
      <c r="AJ96" s="2"/>
      <c r="AP96" s="1"/>
    </row>
    <row r="97" spans="36:42" x14ac:dyDescent="0.2">
      <c r="AJ97" s="2"/>
      <c r="AP97" s="1"/>
    </row>
  </sheetData>
  <mergeCells count="106">
    <mergeCell ref="R8:S8"/>
    <mergeCell ref="W8:AA8"/>
    <mergeCell ref="AB8:AF8"/>
    <mergeCell ref="AK32:AO32"/>
    <mergeCell ref="AK33:AO33"/>
    <mergeCell ref="C45:AJ47"/>
    <mergeCell ref="AK45:AO45"/>
    <mergeCell ref="AK46:AO46"/>
    <mergeCell ref="AK47:AO47"/>
    <mergeCell ref="AO14:AO15"/>
    <mergeCell ref="AK18:AO18"/>
    <mergeCell ref="AK19:AO19"/>
    <mergeCell ref="AK20:AO20"/>
    <mergeCell ref="AK24:AO24"/>
    <mergeCell ref="AK25:AO25"/>
    <mergeCell ref="AK26:AO26"/>
    <mergeCell ref="AK31:AO31"/>
    <mergeCell ref="C2:J3"/>
    <mergeCell ref="K2:AM3"/>
    <mergeCell ref="AN2:AP3"/>
    <mergeCell ref="C4:J4"/>
    <mergeCell ref="K4:V4"/>
    <mergeCell ref="W4:AF4"/>
    <mergeCell ref="AG4:AP4"/>
    <mergeCell ref="C5:J5"/>
    <mergeCell ref="K5:V5"/>
    <mergeCell ref="W5:AF5"/>
    <mergeCell ref="AG5:AP5"/>
    <mergeCell ref="AS18:AS19"/>
    <mergeCell ref="AO9:AP9"/>
    <mergeCell ref="C6:J6"/>
    <mergeCell ref="K6:V6"/>
    <mergeCell ref="W6:AF6"/>
    <mergeCell ref="AG6:AJ6"/>
    <mergeCell ref="AL6:AM6"/>
    <mergeCell ref="AO6:AP6"/>
    <mergeCell ref="AO7:AP7"/>
    <mergeCell ref="AI8:AK8"/>
    <mergeCell ref="AL8:AP8"/>
    <mergeCell ref="C11:J11"/>
    <mergeCell ref="K11:AP11"/>
    <mergeCell ref="C13:I13"/>
    <mergeCell ref="J13:V13"/>
    <mergeCell ref="W13:AF13"/>
    <mergeCell ref="AG13:AK13"/>
    <mergeCell ref="AO13:AP13"/>
    <mergeCell ref="C8:G8"/>
    <mergeCell ref="H8:I8"/>
    <mergeCell ref="J8:K8"/>
    <mergeCell ref="L8:M8"/>
    <mergeCell ref="N8:O8"/>
    <mergeCell ref="P8:Q8"/>
    <mergeCell ref="C50:J51"/>
    <mergeCell ref="K50:AM51"/>
    <mergeCell ref="AN50:AP51"/>
    <mergeCell ref="C52:J52"/>
    <mergeCell ref="K52:V52"/>
    <mergeCell ref="W52:AF52"/>
    <mergeCell ref="AG52:AP52"/>
    <mergeCell ref="AK14:AK15"/>
    <mergeCell ref="AL14:AN14"/>
    <mergeCell ref="AP14:AP15"/>
    <mergeCell ref="C53:J53"/>
    <mergeCell ref="K53:V53"/>
    <mergeCell ref="W53:AF53"/>
    <mergeCell ref="AG53:AP53"/>
    <mergeCell ref="C54:J54"/>
    <mergeCell ref="K54:V54"/>
    <mergeCell ref="W54:AF54"/>
    <mergeCell ref="AG54:AJ54"/>
    <mergeCell ref="AL54:AM54"/>
    <mergeCell ref="AO54:AP54"/>
    <mergeCell ref="AO57:AP57"/>
    <mergeCell ref="C59:J59"/>
    <mergeCell ref="K59:AP59"/>
    <mergeCell ref="C61:I61"/>
    <mergeCell ref="J61:V61"/>
    <mergeCell ref="W61:AF61"/>
    <mergeCell ref="AG61:AK61"/>
    <mergeCell ref="AO61:AP61"/>
    <mergeCell ref="AO55:AP55"/>
    <mergeCell ref="C56:G56"/>
    <mergeCell ref="H56:I56"/>
    <mergeCell ref="W56:AA56"/>
    <mergeCell ref="AB56:AF56"/>
    <mergeCell ref="AI56:AK56"/>
    <mergeCell ref="AL56:AP56"/>
    <mergeCell ref="J56:K56"/>
    <mergeCell ref="L56:M56"/>
    <mergeCell ref="N56:O56"/>
    <mergeCell ref="P56:Q56"/>
    <mergeCell ref="R56:S56"/>
    <mergeCell ref="AK62:AK63"/>
    <mergeCell ref="AL62:AN62"/>
    <mergeCell ref="AO62:AO63"/>
    <mergeCell ref="AP62:AP63"/>
    <mergeCell ref="C93:AJ95"/>
    <mergeCell ref="AK93:AO93"/>
    <mergeCell ref="AK94:AO94"/>
    <mergeCell ref="AK95:AO95"/>
    <mergeCell ref="AK66:AO66"/>
    <mergeCell ref="AK67:AO67"/>
    <mergeCell ref="AK68:AO68"/>
    <mergeCell ref="AK72:AO72"/>
    <mergeCell ref="AK73:AO73"/>
    <mergeCell ref="AK74:AO74"/>
  </mergeCells>
  <pageMargins left="0.70866141732283472" right="0.70866141732283472" top="0.74803149606299213" bottom="0.74803149606299213" header="0.31496062992125984" footer="0.31496062992125984"/>
  <pageSetup scale="48" orientation="landscape" horizontalDpi="200" verticalDpi="200" r:id="rId1"/>
  <rowBreaks count="1" manualBreakCount="1">
    <brk id="49" min="2" max="41" man="1"/>
  </rowBreaks>
  <ignoredErrors>
    <ignoredError sqref="AP25 AP32 AP19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W137"/>
  <sheetViews>
    <sheetView view="pageBreakPreview" topLeftCell="A50" zoomScale="60" zoomScaleNormal="70" workbookViewId="0">
      <selection activeCell="AH61" sqref="AH61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1.42578125" customWidth="1"/>
    <col min="38" max="38" width="15.42578125" bestFit="1" customWidth="1"/>
    <col min="39" max="39" width="15.2851562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</cols>
  <sheetData>
    <row r="1" spans="3:42" x14ac:dyDescent="0.2">
      <c r="AJ1" s="2"/>
      <c r="AP1" s="1"/>
    </row>
    <row r="2" spans="3:42" x14ac:dyDescent="0.2">
      <c r="C2" s="443"/>
      <c r="D2" s="444"/>
      <c r="E2" s="444"/>
      <c r="F2" s="444"/>
      <c r="G2" s="444"/>
      <c r="H2" s="444"/>
      <c r="I2" s="444"/>
      <c r="J2" s="445"/>
      <c r="K2" s="420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1"/>
      <c r="X2" s="421"/>
      <c r="Y2" s="421"/>
      <c r="Z2" s="421"/>
      <c r="AA2" s="421"/>
      <c r="AB2" s="421"/>
      <c r="AC2" s="421"/>
      <c r="AD2" s="421"/>
      <c r="AE2" s="421"/>
      <c r="AF2" s="421"/>
      <c r="AG2" s="421"/>
      <c r="AH2" s="421"/>
      <c r="AI2" s="421"/>
      <c r="AJ2" s="421"/>
      <c r="AK2" s="421"/>
      <c r="AL2" s="421"/>
      <c r="AM2" s="422"/>
      <c r="AN2" s="426"/>
      <c r="AO2" s="427"/>
      <c r="AP2" s="428"/>
    </row>
    <row r="3" spans="3:42" x14ac:dyDescent="0.2">
      <c r="C3" s="446"/>
      <c r="D3" s="447"/>
      <c r="E3" s="447"/>
      <c r="F3" s="447"/>
      <c r="G3" s="447"/>
      <c r="H3" s="447"/>
      <c r="I3" s="447"/>
      <c r="J3" s="448"/>
      <c r="K3" s="423"/>
      <c r="L3" s="424"/>
      <c r="M3" s="424"/>
      <c r="N3" s="424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  <c r="AB3" s="424"/>
      <c r="AC3" s="424"/>
      <c r="AD3" s="424"/>
      <c r="AE3" s="424"/>
      <c r="AF3" s="424"/>
      <c r="AG3" s="424"/>
      <c r="AH3" s="424"/>
      <c r="AI3" s="424"/>
      <c r="AJ3" s="424"/>
      <c r="AK3" s="424"/>
      <c r="AL3" s="424"/>
      <c r="AM3" s="425"/>
      <c r="AN3" s="429"/>
      <c r="AO3" s="430"/>
      <c r="AP3" s="431"/>
    </row>
    <row r="4" spans="3:42" ht="12.75" customHeight="1" x14ac:dyDescent="0.2">
      <c r="C4" s="410"/>
      <c r="D4" s="419"/>
      <c r="E4" s="419"/>
      <c r="F4" s="419"/>
      <c r="G4" s="419"/>
      <c r="H4" s="419"/>
      <c r="I4" s="419"/>
      <c r="J4" s="411"/>
      <c r="K4" s="432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4"/>
      <c r="W4" s="410"/>
      <c r="X4" s="419"/>
      <c r="Y4" s="419"/>
      <c r="Z4" s="419"/>
      <c r="AA4" s="419"/>
      <c r="AB4" s="419"/>
      <c r="AC4" s="419"/>
      <c r="AD4" s="419"/>
      <c r="AE4" s="419"/>
      <c r="AF4" s="411"/>
      <c r="AG4" s="432"/>
      <c r="AH4" s="433"/>
      <c r="AI4" s="433"/>
      <c r="AJ4" s="433"/>
      <c r="AK4" s="433"/>
      <c r="AL4" s="433"/>
      <c r="AM4" s="433"/>
      <c r="AN4" s="433"/>
      <c r="AO4" s="433"/>
      <c r="AP4" s="434"/>
    </row>
    <row r="5" spans="3:42" ht="40.5" customHeight="1" x14ac:dyDescent="0.2">
      <c r="C5" s="410"/>
      <c r="D5" s="419"/>
      <c r="E5" s="419"/>
      <c r="F5" s="419"/>
      <c r="G5" s="419"/>
      <c r="H5" s="419"/>
      <c r="I5" s="419"/>
      <c r="J5" s="411"/>
      <c r="K5" s="432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4"/>
      <c r="W5" s="410"/>
      <c r="X5" s="419"/>
      <c r="Y5" s="419"/>
      <c r="Z5" s="419"/>
      <c r="AA5" s="419"/>
      <c r="AB5" s="419"/>
      <c r="AC5" s="419"/>
      <c r="AD5" s="419"/>
      <c r="AE5" s="419"/>
      <c r="AF5" s="411"/>
      <c r="AG5" s="432"/>
      <c r="AH5" s="433"/>
      <c r="AI5" s="433"/>
      <c r="AJ5" s="433"/>
      <c r="AK5" s="433"/>
      <c r="AL5" s="433"/>
      <c r="AM5" s="433"/>
      <c r="AN5" s="433"/>
      <c r="AO5" s="433"/>
      <c r="AP5" s="434"/>
    </row>
    <row r="6" spans="3:42" ht="15.75" x14ac:dyDescent="0.2">
      <c r="C6" s="410" t="s">
        <v>22</v>
      </c>
      <c r="D6" s="419"/>
      <c r="E6" s="419"/>
      <c r="F6" s="419"/>
      <c r="G6" s="419"/>
      <c r="H6" s="419"/>
      <c r="I6" s="419"/>
      <c r="J6" s="411"/>
      <c r="K6" s="432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4"/>
      <c r="W6" s="410" t="s">
        <v>21</v>
      </c>
      <c r="X6" s="419"/>
      <c r="Y6" s="419"/>
      <c r="Z6" s="419"/>
      <c r="AA6" s="419"/>
      <c r="AB6" s="419"/>
      <c r="AC6" s="419"/>
      <c r="AD6" s="419"/>
      <c r="AE6" s="419"/>
      <c r="AF6" s="411"/>
      <c r="AG6" s="410">
        <v>3</v>
      </c>
      <c r="AH6" s="419"/>
      <c r="AI6" s="419"/>
      <c r="AJ6" s="411"/>
      <c r="AK6" s="63" t="s">
        <v>20</v>
      </c>
      <c r="AL6" s="410"/>
      <c r="AM6" s="411"/>
      <c r="AN6" s="63" t="s">
        <v>19</v>
      </c>
      <c r="AO6" s="410"/>
      <c r="AP6" s="411"/>
    </row>
    <row r="7" spans="3:42" ht="20.25" x14ac:dyDescent="0.3">
      <c r="C7" s="62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0"/>
      <c r="AO7" s="412"/>
      <c r="AP7" s="412"/>
    </row>
    <row r="8" spans="3:42" ht="20.25" x14ac:dyDescent="0.3">
      <c r="C8" s="393" t="s">
        <v>18</v>
      </c>
      <c r="D8" s="394"/>
      <c r="E8" s="394"/>
      <c r="F8" s="394"/>
      <c r="G8" s="395"/>
      <c r="H8" s="393" t="s">
        <v>17</v>
      </c>
      <c r="I8" s="395"/>
      <c r="J8" s="396">
        <v>3</v>
      </c>
      <c r="K8" s="397"/>
      <c r="L8" s="393" t="s">
        <v>16</v>
      </c>
      <c r="M8" s="395"/>
      <c r="N8" s="396">
        <v>8</v>
      </c>
      <c r="O8" s="397"/>
      <c r="P8" s="393" t="s">
        <v>15</v>
      </c>
      <c r="Q8" s="395"/>
      <c r="R8" s="396">
        <v>17</v>
      </c>
      <c r="S8" s="397"/>
      <c r="T8" s="60"/>
      <c r="U8" s="60"/>
      <c r="V8" s="60"/>
      <c r="W8" s="393" t="s">
        <v>14</v>
      </c>
      <c r="X8" s="394"/>
      <c r="Y8" s="394"/>
      <c r="Z8" s="394"/>
      <c r="AA8" s="395"/>
      <c r="AB8" s="398"/>
      <c r="AC8" s="399"/>
      <c r="AD8" s="399"/>
      <c r="AE8" s="399"/>
      <c r="AF8" s="400"/>
      <c r="AG8" s="60"/>
      <c r="AH8" s="60"/>
      <c r="AI8" s="393" t="s">
        <v>13</v>
      </c>
      <c r="AJ8" s="394"/>
      <c r="AK8" s="395"/>
      <c r="AL8" s="342" t="s">
        <v>113</v>
      </c>
      <c r="AM8" s="343"/>
      <c r="AN8" s="343"/>
      <c r="AO8" s="343"/>
      <c r="AP8" s="344"/>
    </row>
    <row r="9" spans="3:42" ht="20.25" x14ac:dyDescent="0.3"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385"/>
      <c r="AP9" s="385"/>
    </row>
    <row r="10" spans="3:42" ht="20.25" x14ac:dyDescent="0.3"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59"/>
      <c r="AP10" s="59"/>
    </row>
    <row r="11" spans="3:42" ht="20.25" x14ac:dyDescent="0.3">
      <c r="C11" s="386" t="s">
        <v>12</v>
      </c>
      <c r="D11" s="387"/>
      <c r="E11" s="387"/>
      <c r="F11" s="387"/>
      <c r="G11" s="387"/>
      <c r="H11" s="387"/>
      <c r="I11" s="387"/>
      <c r="J11" s="388"/>
      <c r="K11" s="464" t="s">
        <v>61</v>
      </c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465"/>
      <c r="AA11" s="465"/>
      <c r="AB11" s="465"/>
      <c r="AC11" s="465"/>
      <c r="AD11" s="465"/>
      <c r="AE11" s="465"/>
      <c r="AF11" s="465"/>
      <c r="AG11" s="465"/>
      <c r="AH11" s="465"/>
      <c r="AI11" s="465"/>
      <c r="AJ11" s="465"/>
      <c r="AK11" s="465"/>
      <c r="AL11" s="465"/>
      <c r="AM11" s="465"/>
      <c r="AN11" s="465"/>
      <c r="AO11" s="465"/>
      <c r="AP11" s="466"/>
    </row>
    <row r="12" spans="3:42" ht="13.5" thickBot="1" x14ac:dyDescent="0.25">
      <c r="AJ12" s="2"/>
      <c r="AP12" s="1"/>
    </row>
    <row r="13" spans="3:42" ht="20.25" customHeight="1" thickBot="1" x14ac:dyDescent="0.25">
      <c r="C13" s="363" t="s">
        <v>11</v>
      </c>
      <c r="D13" s="364"/>
      <c r="E13" s="364"/>
      <c r="F13" s="364"/>
      <c r="G13" s="364"/>
      <c r="H13" s="364"/>
      <c r="I13" s="365"/>
      <c r="J13" s="366" t="s">
        <v>88</v>
      </c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8"/>
      <c r="W13" s="369" t="s">
        <v>9</v>
      </c>
      <c r="X13" s="364"/>
      <c r="Y13" s="364"/>
      <c r="Z13" s="364"/>
      <c r="AA13" s="364"/>
      <c r="AB13" s="364"/>
      <c r="AC13" s="364"/>
      <c r="AD13" s="364"/>
      <c r="AE13" s="364"/>
      <c r="AF13" s="365"/>
      <c r="AG13" s="416" t="s">
        <v>112</v>
      </c>
      <c r="AH13" s="417"/>
      <c r="AI13" s="417"/>
      <c r="AJ13" s="417"/>
      <c r="AK13" s="418"/>
      <c r="AL13" s="55" t="s">
        <v>8</v>
      </c>
      <c r="AM13" s="54" t="s">
        <v>7</v>
      </c>
      <c r="AN13" s="53" t="s">
        <v>6</v>
      </c>
      <c r="AO13" s="373"/>
      <c r="AP13" s="374"/>
    </row>
    <row r="14" spans="3:42" x14ac:dyDescent="0.2">
      <c r="C14" s="52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1"/>
      <c r="AH14" s="50"/>
      <c r="AI14" s="50"/>
      <c r="AJ14" s="143"/>
      <c r="AK14" s="375" t="s">
        <v>5</v>
      </c>
      <c r="AL14" s="377" t="s">
        <v>4</v>
      </c>
      <c r="AM14" s="378"/>
      <c r="AN14" s="379"/>
      <c r="AO14" s="380" t="s">
        <v>23</v>
      </c>
      <c r="AP14" s="474" t="s">
        <v>3</v>
      </c>
    </row>
    <row r="15" spans="3:42" ht="16.5" customHeight="1" thickBot="1" x14ac:dyDescent="0.25">
      <c r="C15" s="48"/>
      <c r="D15" s="134" t="s">
        <v>89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144"/>
      <c r="AK15" s="376"/>
      <c r="AL15" s="46" t="s">
        <v>24</v>
      </c>
      <c r="AM15" s="64" t="s">
        <v>25</v>
      </c>
      <c r="AN15" s="46" t="s">
        <v>29</v>
      </c>
      <c r="AO15" s="381"/>
      <c r="AP15" s="475"/>
    </row>
    <row r="16" spans="3:42" ht="15" x14ac:dyDescent="0.2">
      <c r="C16" s="29"/>
      <c r="D16" s="126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2"/>
      <c r="R16" s="42"/>
      <c r="S16" s="42"/>
      <c r="T16" s="42"/>
      <c r="U16" s="42"/>
      <c r="V16" s="42"/>
      <c r="W16" s="4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28"/>
      <c r="AI16" s="24"/>
      <c r="AJ16" s="23"/>
      <c r="AK16" s="166" t="s">
        <v>114</v>
      </c>
      <c r="AL16" s="139">
        <v>0</v>
      </c>
      <c r="AM16" s="139"/>
      <c r="AN16" s="139"/>
      <c r="AO16" s="167"/>
      <c r="AP16" s="118">
        <v>500.6</v>
      </c>
    </row>
    <row r="17" spans="3:49" ht="15" x14ac:dyDescent="0.2">
      <c r="C17" s="2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28"/>
      <c r="AI17" s="24"/>
      <c r="AJ17" s="23"/>
      <c r="AK17" s="137"/>
      <c r="AL17" s="138"/>
      <c r="AM17" s="141"/>
      <c r="AN17" s="141"/>
      <c r="AO17" s="140"/>
      <c r="AP17" s="71"/>
    </row>
    <row r="18" spans="3:49" ht="15.75" x14ac:dyDescent="0.25">
      <c r="C18" s="2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3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28"/>
      <c r="AI18" s="24"/>
      <c r="AJ18" s="23"/>
      <c r="AK18" s="449" t="s">
        <v>1</v>
      </c>
      <c r="AL18" s="450"/>
      <c r="AM18" s="450"/>
      <c r="AN18" s="450"/>
      <c r="AO18" s="451"/>
      <c r="AP18" s="188">
        <f>SUM(AP16:AP17)</f>
        <v>500.6</v>
      </c>
    </row>
    <row r="19" spans="3:49" ht="15" x14ac:dyDescent="0.2">
      <c r="C19" s="29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28"/>
      <c r="AI19" s="24"/>
      <c r="AJ19" s="23"/>
      <c r="AK19" s="452">
        <v>0.04</v>
      </c>
      <c r="AL19" s="453"/>
      <c r="AM19" s="453"/>
      <c r="AN19" s="453"/>
      <c r="AO19" s="454"/>
      <c r="AP19" s="120">
        <f>AP18*AK19</f>
        <v>20.024000000000001</v>
      </c>
    </row>
    <row r="20" spans="3:49" ht="16.5" thickBot="1" x14ac:dyDescent="0.3">
      <c r="C20" s="29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8"/>
      <c r="AI20" s="24"/>
      <c r="AJ20" s="23"/>
      <c r="AK20" s="458" t="s">
        <v>0</v>
      </c>
      <c r="AL20" s="459"/>
      <c r="AM20" s="459"/>
      <c r="AN20" s="459"/>
      <c r="AO20" s="460"/>
      <c r="AP20" s="145">
        <f>SUM(AP18:AP19)</f>
        <v>520.62400000000002</v>
      </c>
      <c r="AU20" s="40"/>
      <c r="AW20" s="39"/>
    </row>
    <row r="21" spans="3:49" ht="18" x14ac:dyDescent="0.25">
      <c r="C21" s="29"/>
      <c r="D21" s="3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92"/>
      <c r="AL21" s="17"/>
      <c r="AM21" s="17"/>
      <c r="AN21" s="17"/>
      <c r="AO21" s="65"/>
      <c r="AP21" s="22"/>
    </row>
    <row r="22" spans="3:49" ht="18" x14ac:dyDescent="0.25">
      <c r="C22" s="29"/>
      <c r="D22" s="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123" t="s">
        <v>115</v>
      </c>
      <c r="AL22" s="138">
        <v>0</v>
      </c>
      <c r="AM22" s="114"/>
      <c r="AN22" s="114"/>
      <c r="AO22" s="114"/>
      <c r="AP22" s="146">
        <v>23.2</v>
      </c>
    </row>
    <row r="23" spans="3:49" ht="18" x14ac:dyDescent="0.25">
      <c r="C23" s="29"/>
      <c r="D23" s="31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92"/>
      <c r="AL23" s="17"/>
      <c r="AM23" s="17"/>
      <c r="AN23" s="17"/>
      <c r="AO23" s="65"/>
      <c r="AP23" s="22"/>
      <c r="AU23" s="40"/>
      <c r="AW23" s="39"/>
    </row>
    <row r="24" spans="3:49" ht="18" x14ac:dyDescent="0.25">
      <c r="C24" s="29"/>
      <c r="D24" s="31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449" t="s">
        <v>1</v>
      </c>
      <c r="AL24" s="450"/>
      <c r="AM24" s="450"/>
      <c r="AN24" s="450"/>
      <c r="AO24" s="451"/>
      <c r="AP24" s="188">
        <f>SUM(AP22:AP23)</f>
        <v>23.2</v>
      </c>
    </row>
    <row r="25" spans="3:49" ht="18" x14ac:dyDescent="0.25">
      <c r="C25" s="29"/>
      <c r="D25" s="31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452">
        <v>0.05</v>
      </c>
      <c r="AL25" s="453"/>
      <c r="AM25" s="453"/>
      <c r="AN25" s="453"/>
      <c r="AO25" s="454"/>
      <c r="AP25" s="120">
        <f>AP24*AK25</f>
        <v>1.1599999999999999</v>
      </c>
    </row>
    <row r="26" spans="3:49" ht="18.75" thickBot="1" x14ac:dyDescent="0.3">
      <c r="C26" s="29"/>
      <c r="D26" s="31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455" t="s">
        <v>0</v>
      </c>
      <c r="AL26" s="456"/>
      <c r="AM26" s="456"/>
      <c r="AN26" s="456"/>
      <c r="AO26" s="457"/>
      <c r="AP26" s="145">
        <f>SUM(AP24:AP25)</f>
        <v>24.36</v>
      </c>
    </row>
    <row r="27" spans="3:49" ht="18" x14ac:dyDescent="0.25">
      <c r="C27" s="29"/>
      <c r="D27" s="31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108"/>
      <c r="AL27" s="94"/>
      <c r="AM27" s="94"/>
      <c r="AN27" s="94"/>
      <c r="AO27" s="95"/>
      <c r="AP27" s="22"/>
    </row>
    <row r="28" spans="3:49" ht="18" x14ac:dyDescent="0.25">
      <c r="C28" s="29"/>
      <c r="D28" s="3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123"/>
      <c r="AL28" s="138"/>
      <c r="AM28" s="114"/>
      <c r="AN28" s="114"/>
      <c r="AO28" s="114"/>
      <c r="AP28" s="147"/>
    </row>
    <row r="29" spans="3:49" ht="15" x14ac:dyDescent="0.2">
      <c r="C29" s="29"/>
      <c r="D29" s="127"/>
      <c r="E29" s="127"/>
      <c r="F29" s="127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123" t="s">
        <v>116</v>
      </c>
      <c r="AL29" s="138"/>
      <c r="AM29" s="114"/>
      <c r="AN29" s="114"/>
      <c r="AO29" s="114"/>
      <c r="AP29" s="146">
        <v>165.5</v>
      </c>
    </row>
    <row r="30" spans="3:49" ht="13.5" thickBot="1" x14ac:dyDescent="0.25">
      <c r="C30" s="29"/>
      <c r="D30" s="109" t="s">
        <v>90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8"/>
      <c r="AI30" s="24"/>
      <c r="AJ30" s="23"/>
      <c r="AK30" s="123"/>
      <c r="AL30" s="138"/>
      <c r="AM30" s="114"/>
      <c r="AN30" s="114"/>
      <c r="AO30" s="114"/>
      <c r="AP30" s="147"/>
    </row>
    <row r="31" spans="3:49" ht="15.75" x14ac:dyDescent="0.25">
      <c r="C31" s="29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471" t="s">
        <v>1</v>
      </c>
      <c r="AL31" s="472"/>
      <c r="AM31" s="472"/>
      <c r="AN31" s="472"/>
      <c r="AO31" s="473"/>
      <c r="AP31" s="119">
        <f>SUM(AP29:AP30)</f>
        <v>165.5</v>
      </c>
    </row>
    <row r="32" spans="3:49" ht="15" x14ac:dyDescent="0.2">
      <c r="C32" s="29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452">
        <v>0.05</v>
      </c>
      <c r="AL32" s="453"/>
      <c r="AM32" s="453"/>
      <c r="AN32" s="453"/>
      <c r="AO32" s="454"/>
      <c r="AP32" s="120">
        <f>AP31*AK32</f>
        <v>8.2750000000000004</v>
      </c>
    </row>
    <row r="33" spans="3:46" ht="16.5" thickBot="1" x14ac:dyDescent="0.3">
      <c r="C33" s="29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8"/>
      <c r="AI33" s="24"/>
      <c r="AJ33" s="23"/>
      <c r="AK33" s="455" t="s">
        <v>0</v>
      </c>
      <c r="AL33" s="456"/>
      <c r="AM33" s="456"/>
      <c r="AN33" s="456"/>
      <c r="AO33" s="457"/>
      <c r="AP33" s="145">
        <f>SUM(AP31:AP32)</f>
        <v>173.77500000000001</v>
      </c>
    </row>
    <row r="34" spans="3:46" ht="18" x14ac:dyDescent="0.25">
      <c r="C34" s="29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8"/>
      <c r="AI34" s="24"/>
      <c r="AJ34" s="23"/>
      <c r="AK34" s="151"/>
      <c r="AL34" s="152"/>
      <c r="AM34" s="152"/>
      <c r="AN34" s="152"/>
      <c r="AO34" s="153"/>
      <c r="AP34" s="150"/>
      <c r="AT34" s="32"/>
    </row>
    <row r="35" spans="3:46" ht="18" x14ac:dyDescent="0.2">
      <c r="C35" s="29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8"/>
      <c r="AI35" s="24"/>
      <c r="AJ35" s="23"/>
      <c r="AK35" s="114" t="s">
        <v>117</v>
      </c>
      <c r="AL35" s="164"/>
      <c r="AM35" s="164"/>
      <c r="AN35" s="164"/>
      <c r="AO35" s="164"/>
      <c r="AP35" s="184">
        <v>98.6</v>
      </c>
      <c r="AT35" s="32"/>
    </row>
    <row r="36" spans="3:46" ht="18.75" thickBot="1" x14ac:dyDescent="0.3">
      <c r="C36" s="29"/>
      <c r="D36" s="31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8"/>
      <c r="AI36" s="24"/>
      <c r="AJ36" s="23"/>
      <c r="AK36" s="163" t="s">
        <v>118</v>
      </c>
      <c r="AL36" s="162"/>
      <c r="AM36" s="163"/>
      <c r="AN36" s="163"/>
      <c r="AO36" s="163"/>
      <c r="AP36" s="184"/>
      <c r="AT36" s="32"/>
    </row>
    <row r="37" spans="3:46" ht="18" x14ac:dyDescent="0.25">
      <c r="C37" s="29"/>
      <c r="D37" s="31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8"/>
      <c r="AI37" s="24"/>
      <c r="AJ37" s="23"/>
      <c r="AK37" s="471" t="s">
        <v>1</v>
      </c>
      <c r="AL37" s="472"/>
      <c r="AM37" s="472"/>
      <c r="AN37" s="472"/>
      <c r="AO37" s="473"/>
      <c r="AP37" s="119">
        <f>SUM(AP34:AP36)</f>
        <v>98.6</v>
      </c>
      <c r="AT37" s="32"/>
    </row>
    <row r="38" spans="3:46" ht="18" x14ac:dyDescent="0.25">
      <c r="C38" s="29"/>
      <c r="D38" s="31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8"/>
      <c r="AI38" s="24"/>
      <c r="AJ38" s="23"/>
      <c r="AK38" s="452">
        <v>0.05</v>
      </c>
      <c r="AL38" s="453"/>
      <c r="AM38" s="453"/>
      <c r="AN38" s="453"/>
      <c r="AO38" s="454"/>
      <c r="AP38" s="120">
        <f>AP37*AK38</f>
        <v>4.93</v>
      </c>
    </row>
    <row r="39" spans="3:46" ht="16.5" thickBot="1" x14ac:dyDescent="0.3">
      <c r="C39" s="26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5"/>
      <c r="O39" s="25"/>
      <c r="P39" s="25"/>
      <c r="Q39" s="25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3"/>
      <c r="AK39" s="455" t="s">
        <v>0</v>
      </c>
      <c r="AL39" s="456"/>
      <c r="AM39" s="456"/>
      <c r="AN39" s="456"/>
      <c r="AO39" s="457"/>
      <c r="AP39" s="145">
        <f>SUM(AP37:AP38)</f>
        <v>103.53</v>
      </c>
    </row>
    <row r="40" spans="3:46" ht="15" x14ac:dyDescent="0.2">
      <c r="C40" s="26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5"/>
      <c r="O40" s="25"/>
      <c r="P40" s="25"/>
      <c r="Q40" s="25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3"/>
      <c r="AK40" s="92"/>
      <c r="AL40" s="17"/>
      <c r="AM40" s="10"/>
      <c r="AN40" s="17"/>
      <c r="AO40" s="66"/>
      <c r="AP40" s="22"/>
    </row>
    <row r="41" spans="3:46" ht="15" x14ac:dyDescent="0.2">
      <c r="C41" s="26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5"/>
      <c r="O41" s="25"/>
      <c r="P41" s="25"/>
      <c r="Q41" s="25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3"/>
      <c r="AK41" s="123" t="s">
        <v>119</v>
      </c>
      <c r="AL41" s="138"/>
      <c r="AM41" s="114"/>
      <c r="AN41" s="114"/>
      <c r="AO41" s="114"/>
      <c r="AP41" s="146">
        <v>157.4</v>
      </c>
    </row>
    <row r="42" spans="3:46" ht="25.5" customHeight="1" thickBot="1" x14ac:dyDescent="0.25">
      <c r="C42" s="26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5"/>
      <c r="O42" s="25"/>
      <c r="P42" s="25"/>
      <c r="Q42" s="25"/>
      <c r="R42" s="24"/>
      <c r="S42" s="24"/>
      <c r="T42" s="24"/>
      <c r="U42" s="15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3"/>
      <c r="AK42" s="92" t="s">
        <v>120</v>
      </c>
      <c r="AL42" s="10"/>
      <c r="AM42" s="10"/>
      <c r="AN42" s="17"/>
      <c r="AO42" s="66"/>
      <c r="AP42" s="22"/>
    </row>
    <row r="43" spans="3:46" ht="15.75" x14ac:dyDescent="0.25">
      <c r="C43" s="26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5"/>
      <c r="O43" s="25"/>
      <c r="P43" s="25"/>
      <c r="Q43" s="25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3"/>
      <c r="AK43" s="471" t="s">
        <v>1</v>
      </c>
      <c r="AL43" s="472"/>
      <c r="AM43" s="472"/>
      <c r="AN43" s="472"/>
      <c r="AO43" s="473"/>
      <c r="AP43" s="119">
        <f>SUM(AP40:AP42)</f>
        <v>157.4</v>
      </c>
    </row>
    <row r="44" spans="3:46" ht="15" x14ac:dyDescent="0.2">
      <c r="C44" s="26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5"/>
      <c r="O44" s="25"/>
      <c r="P44" s="25"/>
      <c r="Q44" s="25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3"/>
      <c r="AK44" s="452">
        <v>0.05</v>
      </c>
      <c r="AL44" s="453"/>
      <c r="AM44" s="453"/>
      <c r="AN44" s="453"/>
      <c r="AO44" s="454"/>
      <c r="AP44" s="120">
        <f>AP43*AK44</f>
        <v>7.870000000000001</v>
      </c>
    </row>
    <row r="45" spans="3:46" ht="15" customHeight="1" thickBot="1" x14ac:dyDescent="0.3">
      <c r="C45" s="29"/>
      <c r="D45" s="31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8"/>
      <c r="AI45" s="24"/>
      <c r="AJ45" s="23"/>
      <c r="AK45" s="455" t="s">
        <v>0</v>
      </c>
      <c r="AL45" s="456"/>
      <c r="AM45" s="456"/>
      <c r="AN45" s="456"/>
      <c r="AO45" s="457"/>
      <c r="AP45" s="145">
        <f>SUM(AP43:AP44)</f>
        <v>165.27</v>
      </c>
    </row>
    <row r="46" spans="3:46" ht="15.75" x14ac:dyDescent="0.25">
      <c r="C46" s="345" t="s">
        <v>2</v>
      </c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  <c r="Q46" s="346"/>
      <c r="R46" s="346"/>
      <c r="S46" s="346"/>
      <c r="T46" s="346"/>
      <c r="U46" s="346"/>
      <c r="V46" s="346"/>
      <c r="W46" s="346"/>
      <c r="X46" s="346"/>
      <c r="Y46" s="346"/>
      <c r="Z46" s="346"/>
      <c r="AA46" s="346"/>
      <c r="AB46" s="346"/>
      <c r="AC46" s="346"/>
      <c r="AD46" s="346"/>
      <c r="AE46" s="346"/>
      <c r="AF46" s="346"/>
      <c r="AG46" s="346"/>
      <c r="AH46" s="346"/>
      <c r="AI46" s="346"/>
      <c r="AJ46" s="347"/>
      <c r="AK46" s="354"/>
      <c r="AL46" s="355"/>
      <c r="AM46" s="355"/>
      <c r="AN46" s="355"/>
      <c r="AO46" s="356"/>
      <c r="AP46" s="7"/>
    </row>
    <row r="47" spans="3:46" ht="15.75" x14ac:dyDescent="0.2">
      <c r="C47" s="348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50"/>
      <c r="AK47" s="357"/>
      <c r="AL47" s="358"/>
      <c r="AM47" s="358"/>
      <c r="AN47" s="358"/>
      <c r="AO47" s="359"/>
      <c r="AP47" s="6"/>
    </row>
    <row r="48" spans="3:46" ht="18.75" thickBot="1" x14ac:dyDescent="0.3">
      <c r="C48" s="351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3"/>
      <c r="AK48" s="402"/>
      <c r="AL48" s="403"/>
      <c r="AM48" s="403"/>
      <c r="AN48" s="403"/>
      <c r="AO48" s="404"/>
      <c r="AP48" s="125"/>
    </row>
    <row r="49" spans="3:42" ht="20.25" x14ac:dyDescent="0.3">
      <c r="C49" s="62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0"/>
      <c r="AO49" s="412"/>
      <c r="AP49" s="412"/>
    </row>
    <row r="50" spans="3:42" ht="20.25" x14ac:dyDescent="0.3">
      <c r="C50" s="393" t="s">
        <v>18</v>
      </c>
      <c r="D50" s="394"/>
      <c r="E50" s="394"/>
      <c r="F50" s="394"/>
      <c r="G50" s="395"/>
      <c r="H50" s="393" t="s">
        <v>17</v>
      </c>
      <c r="I50" s="395"/>
      <c r="J50" s="396">
        <v>3</v>
      </c>
      <c r="K50" s="397"/>
      <c r="L50" s="393" t="s">
        <v>16</v>
      </c>
      <c r="M50" s="395"/>
      <c r="N50" s="396">
        <v>8</v>
      </c>
      <c r="O50" s="397"/>
      <c r="P50" s="393" t="s">
        <v>15</v>
      </c>
      <c r="Q50" s="395"/>
      <c r="R50" s="396">
        <v>17</v>
      </c>
      <c r="S50" s="397"/>
      <c r="T50" s="60"/>
      <c r="U50" s="60"/>
      <c r="V50" s="60"/>
      <c r="W50" s="393" t="s">
        <v>14</v>
      </c>
      <c r="X50" s="394"/>
      <c r="Y50" s="394"/>
      <c r="Z50" s="394"/>
      <c r="AA50" s="395"/>
      <c r="AB50" s="398"/>
      <c r="AC50" s="399"/>
      <c r="AD50" s="399"/>
      <c r="AE50" s="399"/>
      <c r="AF50" s="400"/>
      <c r="AG50" s="60"/>
      <c r="AH50" s="60"/>
      <c r="AI50" s="393" t="s">
        <v>13</v>
      </c>
      <c r="AJ50" s="394"/>
      <c r="AK50" s="395"/>
      <c r="AL50" s="342" t="s">
        <v>113</v>
      </c>
      <c r="AM50" s="343"/>
      <c r="AN50" s="343"/>
      <c r="AO50" s="343"/>
      <c r="AP50" s="344"/>
    </row>
    <row r="51" spans="3:42" ht="20.25" x14ac:dyDescent="0.3"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385"/>
      <c r="AP51" s="385"/>
    </row>
    <row r="52" spans="3:42" ht="20.25" x14ac:dyDescent="0.3"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59"/>
      <c r="AP52" s="59"/>
    </row>
    <row r="53" spans="3:42" ht="20.25" x14ac:dyDescent="0.3">
      <c r="C53" s="386" t="s">
        <v>12</v>
      </c>
      <c r="D53" s="387"/>
      <c r="E53" s="387"/>
      <c r="F53" s="387"/>
      <c r="G53" s="387"/>
      <c r="H53" s="387"/>
      <c r="I53" s="387"/>
      <c r="J53" s="388"/>
      <c r="K53" s="464" t="s">
        <v>60</v>
      </c>
      <c r="L53" s="465"/>
      <c r="M53" s="465"/>
      <c r="N53" s="465"/>
      <c r="O53" s="465"/>
      <c r="P53" s="465"/>
      <c r="Q53" s="465"/>
      <c r="R53" s="465"/>
      <c r="S53" s="465"/>
      <c r="T53" s="465"/>
      <c r="U53" s="465"/>
      <c r="V53" s="465"/>
      <c r="W53" s="465"/>
      <c r="X53" s="465"/>
      <c r="Y53" s="465"/>
      <c r="Z53" s="465"/>
      <c r="AA53" s="465"/>
      <c r="AB53" s="465"/>
      <c r="AC53" s="465"/>
      <c r="AD53" s="465"/>
      <c r="AE53" s="465"/>
      <c r="AF53" s="465"/>
      <c r="AG53" s="465"/>
      <c r="AH53" s="465"/>
      <c r="AI53" s="465"/>
      <c r="AJ53" s="465"/>
      <c r="AK53" s="465"/>
      <c r="AL53" s="465"/>
      <c r="AM53" s="465"/>
      <c r="AN53" s="465"/>
      <c r="AO53" s="465"/>
      <c r="AP53" s="466"/>
    </row>
    <row r="54" spans="3:42" ht="13.5" thickBot="1" x14ac:dyDescent="0.25">
      <c r="AJ54" s="2"/>
      <c r="AP54" s="1"/>
    </row>
    <row r="55" spans="3:42" ht="16.149999999999999" customHeight="1" thickBot="1" x14ac:dyDescent="0.25">
      <c r="C55" s="363" t="s">
        <v>11</v>
      </c>
      <c r="D55" s="364"/>
      <c r="E55" s="364"/>
      <c r="F55" s="364"/>
      <c r="G55" s="364"/>
      <c r="H55" s="364"/>
      <c r="I55" s="365"/>
      <c r="J55" s="366" t="s">
        <v>88</v>
      </c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8"/>
      <c r="W55" s="369" t="s">
        <v>9</v>
      </c>
      <c r="X55" s="364"/>
      <c r="Y55" s="364"/>
      <c r="Z55" s="364"/>
      <c r="AA55" s="364"/>
      <c r="AB55" s="364"/>
      <c r="AC55" s="364"/>
      <c r="AD55" s="364"/>
      <c r="AE55" s="364"/>
      <c r="AF55" s="365"/>
      <c r="AG55" s="416" t="s">
        <v>121</v>
      </c>
      <c r="AH55" s="417"/>
      <c r="AI55" s="417"/>
      <c r="AJ55" s="417"/>
      <c r="AK55" s="418"/>
      <c r="AL55" s="55" t="s">
        <v>8</v>
      </c>
      <c r="AM55" s="54" t="s">
        <v>123</v>
      </c>
      <c r="AN55" s="53" t="s">
        <v>6</v>
      </c>
      <c r="AO55" s="373"/>
      <c r="AP55" s="374"/>
    </row>
    <row r="56" spans="3:42" x14ac:dyDescent="0.2">
      <c r="C56" s="52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1"/>
      <c r="AH56" s="50"/>
      <c r="AI56" s="50"/>
      <c r="AJ56" s="49"/>
      <c r="AK56" s="375" t="s">
        <v>5</v>
      </c>
      <c r="AL56" s="377" t="s">
        <v>4</v>
      </c>
      <c r="AM56" s="378"/>
      <c r="AN56" s="379"/>
      <c r="AO56" s="380" t="s">
        <v>23</v>
      </c>
      <c r="AP56" s="474" t="s">
        <v>3</v>
      </c>
    </row>
    <row r="57" spans="3:42" ht="13.5" thickBot="1" x14ac:dyDescent="0.25">
      <c r="C57" s="48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7"/>
      <c r="AK57" s="376"/>
      <c r="AL57" s="46" t="s">
        <v>24</v>
      </c>
      <c r="AM57" s="64" t="s">
        <v>25</v>
      </c>
      <c r="AN57" s="46" t="s">
        <v>29</v>
      </c>
      <c r="AO57" s="381"/>
      <c r="AP57" s="475"/>
    </row>
    <row r="58" spans="3:42" ht="30" customHeight="1" x14ac:dyDescent="0.2">
      <c r="C58" s="29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3"/>
      <c r="Q58" s="42"/>
      <c r="R58" s="42"/>
      <c r="S58" s="42"/>
      <c r="T58" s="42"/>
      <c r="U58" s="42"/>
      <c r="V58" s="42"/>
      <c r="W58" s="45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28"/>
      <c r="AI58" s="24"/>
      <c r="AJ58" s="23"/>
      <c r="AK58" s="102" t="s">
        <v>122</v>
      </c>
      <c r="AL58" s="116"/>
      <c r="AM58" s="116"/>
      <c r="AN58" s="116"/>
      <c r="AO58" s="117"/>
      <c r="AP58" s="118">
        <v>101.7</v>
      </c>
    </row>
    <row r="59" spans="3:42" ht="15" x14ac:dyDescent="0.2">
      <c r="C59" s="29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3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28"/>
      <c r="AI59" s="24"/>
      <c r="AJ59" s="23"/>
      <c r="AK59" s="185"/>
      <c r="AL59" s="17"/>
      <c r="AM59" s="17"/>
      <c r="AN59" s="17"/>
      <c r="AO59" s="65"/>
      <c r="AP59" s="22"/>
    </row>
    <row r="60" spans="3:42" ht="15.75" customHeight="1" x14ac:dyDescent="0.25">
      <c r="C60" s="29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28"/>
      <c r="AI60" s="24"/>
      <c r="AJ60" s="23"/>
      <c r="AK60" s="449" t="s">
        <v>1</v>
      </c>
      <c r="AL60" s="450"/>
      <c r="AM60" s="450"/>
      <c r="AN60" s="450"/>
      <c r="AO60" s="451"/>
      <c r="AP60" s="188">
        <f>SUM(AP57:AP59)</f>
        <v>101.7</v>
      </c>
    </row>
    <row r="61" spans="3:42" ht="15.75" customHeight="1" x14ac:dyDescent="0.2">
      <c r="C61" s="29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8"/>
      <c r="AI61" s="24"/>
      <c r="AJ61" s="23"/>
      <c r="AK61" s="452">
        <v>0.05</v>
      </c>
      <c r="AL61" s="453"/>
      <c r="AM61" s="453"/>
      <c r="AN61" s="453"/>
      <c r="AO61" s="454"/>
      <c r="AP61" s="120">
        <f>AP60*AK61</f>
        <v>5.0850000000000009</v>
      </c>
    </row>
    <row r="62" spans="3:42" ht="18.75" thickBot="1" x14ac:dyDescent="0.3">
      <c r="C62" s="29"/>
      <c r="D62" s="31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8"/>
      <c r="AI62" s="24"/>
      <c r="AJ62" s="23"/>
      <c r="AK62" s="455" t="s">
        <v>0</v>
      </c>
      <c r="AL62" s="456"/>
      <c r="AM62" s="456"/>
      <c r="AN62" s="456"/>
      <c r="AO62" s="457"/>
      <c r="AP62" s="145">
        <f>SUM(AP60:AP61)</f>
        <v>106.785</v>
      </c>
    </row>
    <row r="63" spans="3:42" ht="15" x14ac:dyDescent="0.2">
      <c r="C63" s="29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8"/>
      <c r="AI63" s="24"/>
      <c r="AJ63" s="23"/>
      <c r="AK63" s="93"/>
      <c r="AL63" s="17"/>
      <c r="AM63" s="17"/>
      <c r="AN63" s="17"/>
      <c r="AO63" s="65"/>
      <c r="AP63" s="22"/>
    </row>
    <row r="64" spans="3:42" ht="18" x14ac:dyDescent="0.25">
      <c r="C64" s="29"/>
      <c r="D64" s="31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8"/>
      <c r="AI64" s="24"/>
      <c r="AJ64" s="23"/>
      <c r="AK64" s="93" t="s">
        <v>124</v>
      </c>
      <c r="AL64" s="17"/>
      <c r="AM64" s="17"/>
      <c r="AN64" s="17"/>
      <c r="AO64" s="65"/>
      <c r="AP64" s="22">
        <v>4.4000000000000004</v>
      </c>
    </row>
    <row r="65" spans="3:42" ht="18" x14ac:dyDescent="0.25">
      <c r="C65" s="29"/>
      <c r="D65" s="31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8"/>
      <c r="AI65" s="24"/>
      <c r="AJ65" s="23"/>
      <c r="AK65" s="93" t="s">
        <v>125</v>
      </c>
      <c r="AL65" s="17"/>
      <c r="AM65" s="17"/>
      <c r="AN65" s="17"/>
      <c r="AO65" s="65"/>
      <c r="AP65" s="22"/>
    </row>
    <row r="66" spans="3:42" ht="18" x14ac:dyDescent="0.25">
      <c r="C66" s="29"/>
      <c r="D66" s="31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8"/>
      <c r="AI66" s="24"/>
      <c r="AJ66" s="23"/>
      <c r="AK66" s="449" t="s">
        <v>1</v>
      </c>
      <c r="AL66" s="450"/>
      <c r="AM66" s="450"/>
      <c r="AN66" s="450"/>
      <c r="AO66" s="451"/>
      <c r="AP66" s="188">
        <f>SUM(AP63:AP65)</f>
        <v>4.4000000000000004</v>
      </c>
    </row>
    <row r="67" spans="3:42" ht="15.75" customHeight="1" x14ac:dyDescent="0.2">
      <c r="C67" s="29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8"/>
      <c r="AI67" s="24"/>
      <c r="AJ67" s="23"/>
      <c r="AK67" s="452">
        <v>0</v>
      </c>
      <c r="AL67" s="453"/>
      <c r="AM67" s="453"/>
      <c r="AN67" s="453"/>
      <c r="AO67" s="454"/>
      <c r="AP67" s="120">
        <f>AP66*AK67</f>
        <v>0</v>
      </c>
    </row>
    <row r="68" spans="3:42" ht="16.5" thickBot="1" x14ac:dyDescent="0.3">
      <c r="C68" s="29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8"/>
      <c r="AI68" s="24"/>
      <c r="AJ68" s="23"/>
      <c r="AK68" s="455" t="s">
        <v>0</v>
      </c>
      <c r="AL68" s="456"/>
      <c r="AM68" s="456"/>
      <c r="AN68" s="456"/>
      <c r="AO68" s="457"/>
      <c r="AP68" s="145">
        <f>SUM(AP66:AP67)</f>
        <v>4.4000000000000004</v>
      </c>
    </row>
    <row r="69" spans="3:42" ht="15" x14ac:dyDescent="0.2">
      <c r="C69" s="29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8"/>
      <c r="AI69" s="24"/>
      <c r="AJ69" s="23"/>
      <c r="AK69" s="92"/>
      <c r="AL69" s="17"/>
      <c r="AM69" s="17"/>
      <c r="AN69" s="17"/>
      <c r="AO69" s="65"/>
      <c r="AP69" s="22"/>
    </row>
    <row r="70" spans="3:42" ht="15" x14ac:dyDescent="0.2">
      <c r="C70" s="29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8"/>
      <c r="AI70" s="24"/>
      <c r="AJ70" s="23"/>
      <c r="AK70" s="92" t="s">
        <v>126</v>
      </c>
      <c r="AL70" s="17"/>
      <c r="AM70" s="17">
        <v>44.2</v>
      </c>
      <c r="AN70" s="17"/>
      <c r="AO70" s="65"/>
      <c r="AP70" s="22">
        <v>44.2</v>
      </c>
    </row>
    <row r="71" spans="3:42" ht="18" x14ac:dyDescent="0.25">
      <c r="C71" s="29"/>
      <c r="D71" s="31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8"/>
      <c r="AI71" s="24"/>
      <c r="AJ71" s="23"/>
      <c r="AK71" s="92"/>
      <c r="AL71" s="17"/>
      <c r="AM71" s="17"/>
      <c r="AN71" s="17"/>
      <c r="AO71" s="65"/>
      <c r="AP71" s="22"/>
    </row>
    <row r="72" spans="3:42" ht="18" x14ac:dyDescent="0.25">
      <c r="C72" s="29"/>
      <c r="D72" s="31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8"/>
      <c r="AI72" s="24"/>
      <c r="AJ72" s="23"/>
      <c r="AK72" s="449" t="s">
        <v>1</v>
      </c>
      <c r="AL72" s="450"/>
      <c r="AM72" s="450"/>
      <c r="AN72" s="450"/>
      <c r="AO72" s="451"/>
      <c r="AP72" s="188">
        <f>SUM(AP69:AP71)</f>
        <v>44.2</v>
      </c>
    </row>
    <row r="73" spans="3:42" ht="18" x14ac:dyDescent="0.25">
      <c r="C73" s="29"/>
      <c r="D73" s="31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8"/>
      <c r="AI73" s="24"/>
      <c r="AJ73" s="23"/>
      <c r="AK73" s="452">
        <v>0.05</v>
      </c>
      <c r="AL73" s="453"/>
      <c r="AM73" s="453"/>
      <c r="AN73" s="453"/>
      <c r="AO73" s="454"/>
      <c r="AP73" s="120">
        <f>AP72*AK73</f>
        <v>2.2100000000000004</v>
      </c>
    </row>
    <row r="74" spans="3:42" ht="18.75" thickBot="1" x14ac:dyDescent="0.3">
      <c r="C74" s="29"/>
      <c r="D74" s="31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8"/>
      <c r="AI74" s="24"/>
      <c r="AJ74" s="23"/>
      <c r="AK74" s="455" t="s">
        <v>0</v>
      </c>
      <c r="AL74" s="456"/>
      <c r="AM74" s="456"/>
      <c r="AN74" s="456"/>
      <c r="AO74" s="457"/>
      <c r="AP74" s="145">
        <f>SUM(AP72:AP73)</f>
        <v>46.410000000000004</v>
      </c>
    </row>
    <row r="75" spans="3:42" ht="18" x14ac:dyDescent="0.25">
      <c r="C75" s="29"/>
      <c r="D75" s="31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8"/>
      <c r="AI75" s="24"/>
      <c r="AJ75" s="23"/>
      <c r="AK75" s="92"/>
      <c r="AL75" s="17"/>
      <c r="AM75" s="17"/>
      <c r="AN75" s="17"/>
      <c r="AO75" s="65"/>
      <c r="AP75" s="22"/>
    </row>
    <row r="76" spans="3:42" ht="18" customHeight="1" x14ac:dyDescent="0.25">
      <c r="C76" s="29"/>
      <c r="D76" s="31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8"/>
      <c r="AI76" s="24"/>
      <c r="AJ76" s="23"/>
      <c r="AK76" s="92" t="s">
        <v>127</v>
      </c>
      <c r="AL76" s="17"/>
      <c r="AM76" s="17"/>
      <c r="AN76" s="17"/>
      <c r="AO76" s="65"/>
      <c r="AP76" s="22">
        <v>5</v>
      </c>
    </row>
    <row r="77" spans="3:42" ht="18" x14ac:dyDescent="0.25">
      <c r="C77" s="29"/>
      <c r="D77" s="31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8"/>
      <c r="AI77" s="24"/>
      <c r="AJ77" s="23"/>
      <c r="AK77" s="449" t="s">
        <v>1</v>
      </c>
      <c r="AL77" s="450"/>
      <c r="AM77" s="450"/>
      <c r="AN77" s="450"/>
      <c r="AO77" s="451"/>
      <c r="AP77" s="188">
        <f>SUM(AP75:AP76)</f>
        <v>5</v>
      </c>
    </row>
    <row r="78" spans="3:42" ht="18" x14ac:dyDescent="0.25">
      <c r="C78" s="29"/>
      <c r="D78" s="31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8"/>
      <c r="AI78" s="24"/>
      <c r="AJ78" s="23"/>
      <c r="AK78" s="452">
        <v>0</v>
      </c>
      <c r="AL78" s="453"/>
      <c r="AM78" s="453"/>
      <c r="AN78" s="453"/>
      <c r="AO78" s="454"/>
      <c r="AP78" s="120">
        <f>AP77*AK78</f>
        <v>0</v>
      </c>
    </row>
    <row r="79" spans="3:42" ht="18.75" thickBot="1" x14ac:dyDescent="0.3">
      <c r="C79" s="29"/>
      <c r="D79" s="31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8"/>
      <c r="AI79" s="24"/>
      <c r="AJ79" s="23"/>
      <c r="AK79" s="455" t="s">
        <v>0</v>
      </c>
      <c r="AL79" s="456"/>
      <c r="AM79" s="456"/>
      <c r="AN79" s="456"/>
      <c r="AO79" s="457"/>
      <c r="AP79" s="145">
        <f>SUM(AP77:AP78)</f>
        <v>5</v>
      </c>
    </row>
    <row r="80" spans="3:42" ht="18" x14ac:dyDescent="0.25">
      <c r="C80" s="29"/>
      <c r="D80" s="31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8"/>
      <c r="AI80" s="24"/>
      <c r="AJ80" s="23"/>
      <c r="AK80" s="37"/>
      <c r="AL80" s="17"/>
      <c r="AM80" s="17"/>
      <c r="AN80" s="17"/>
      <c r="AO80" s="65"/>
      <c r="AP80" s="22"/>
    </row>
    <row r="81" spans="3:42" ht="18" x14ac:dyDescent="0.25">
      <c r="C81" s="29"/>
      <c r="D81" s="31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8"/>
      <c r="AI81" s="24"/>
      <c r="AJ81" s="23"/>
      <c r="AK81" s="92" t="s">
        <v>128</v>
      </c>
      <c r="AL81" s="17"/>
      <c r="AM81" s="17"/>
      <c r="AN81" s="17"/>
      <c r="AO81" s="65">
        <v>5</v>
      </c>
      <c r="AP81" s="22">
        <v>5</v>
      </c>
    </row>
    <row r="82" spans="3:42" ht="15.75" x14ac:dyDescent="0.25">
      <c r="C82" s="29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8"/>
      <c r="AI82" s="24"/>
      <c r="AJ82" s="23"/>
      <c r="AK82" s="36"/>
      <c r="AL82" s="17"/>
      <c r="AM82" s="17"/>
      <c r="AN82" s="17"/>
      <c r="AO82" s="65"/>
      <c r="AP82" s="22"/>
    </row>
    <row r="83" spans="3:42" ht="16.5" thickBot="1" x14ac:dyDescent="0.3">
      <c r="C83" s="29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8"/>
      <c r="AI83" s="24"/>
      <c r="AJ83" s="23"/>
      <c r="AK83" s="455" t="s">
        <v>0</v>
      </c>
      <c r="AL83" s="456"/>
      <c r="AM83" s="456"/>
      <c r="AN83" s="456"/>
      <c r="AO83" s="457"/>
      <c r="AP83" s="145">
        <f>SUM(AP81:AP82)</f>
        <v>5</v>
      </c>
    </row>
    <row r="84" spans="3:42" ht="15" x14ac:dyDescent="0.2">
      <c r="C84" s="26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5"/>
      <c r="O84" s="25"/>
      <c r="P84" s="25"/>
      <c r="Q84" s="25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3"/>
      <c r="AK84" s="11"/>
      <c r="AL84" s="17"/>
      <c r="AM84" s="17"/>
      <c r="AN84" s="17"/>
      <c r="AO84" s="65"/>
      <c r="AP84" s="22"/>
    </row>
    <row r="85" spans="3:42" ht="18.75" customHeight="1" x14ac:dyDescent="0.25">
      <c r="C85" s="29"/>
      <c r="D85" s="31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8"/>
      <c r="AI85" s="24"/>
      <c r="AJ85" s="23"/>
      <c r="AK85" s="92" t="s">
        <v>129</v>
      </c>
      <c r="AL85" s="17"/>
      <c r="AM85" s="17"/>
      <c r="AN85" s="17"/>
      <c r="AO85" s="65">
        <v>12</v>
      </c>
      <c r="AP85" s="22">
        <v>12</v>
      </c>
    </row>
    <row r="86" spans="3:42" ht="15.75" x14ac:dyDescent="0.25">
      <c r="C86" s="29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8"/>
      <c r="AI86" s="24"/>
      <c r="AJ86" s="23"/>
      <c r="AK86" s="36"/>
      <c r="AL86" s="17"/>
      <c r="AM86" s="17"/>
      <c r="AN86" s="17"/>
      <c r="AO86" s="65"/>
      <c r="AP86" s="22"/>
    </row>
    <row r="87" spans="3:42" ht="16.5" thickBot="1" x14ac:dyDescent="0.3">
      <c r="C87" s="26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5"/>
      <c r="O87" s="25"/>
      <c r="P87" s="25"/>
      <c r="Q87" s="25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3"/>
      <c r="AK87" s="455" t="s">
        <v>0</v>
      </c>
      <c r="AL87" s="456"/>
      <c r="AM87" s="456"/>
      <c r="AN87" s="456"/>
      <c r="AO87" s="457"/>
      <c r="AP87" s="145">
        <f>SUM(AP85:AP86)</f>
        <v>12</v>
      </c>
    </row>
    <row r="88" spans="3:42" ht="15" x14ac:dyDescent="0.2">
      <c r="C88" s="21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20"/>
      <c r="O88" s="20"/>
      <c r="P88" s="20"/>
      <c r="Q88" s="20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8"/>
      <c r="AK88" s="11"/>
      <c r="AL88" s="17"/>
      <c r="AM88" s="17"/>
      <c r="AN88" s="17"/>
      <c r="AO88" s="65"/>
      <c r="AP88" s="16"/>
    </row>
    <row r="89" spans="3:42" ht="18" customHeight="1" x14ac:dyDescent="0.2">
      <c r="C89" s="21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20"/>
      <c r="O89" s="20"/>
      <c r="P89" s="20"/>
      <c r="Q89" s="20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8"/>
      <c r="AK89" s="92" t="s">
        <v>130</v>
      </c>
      <c r="AL89" s="17"/>
      <c r="AM89" s="17"/>
      <c r="AN89" s="17"/>
      <c r="AO89" s="65">
        <v>8</v>
      </c>
      <c r="AP89" s="22">
        <v>8</v>
      </c>
    </row>
    <row r="90" spans="3:42" ht="15" x14ac:dyDescent="0.2">
      <c r="C90" s="21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20"/>
      <c r="O90" s="20"/>
      <c r="P90" s="20"/>
      <c r="Q90" s="20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8"/>
      <c r="AK90" s="11" t="s">
        <v>131</v>
      </c>
      <c r="AL90" s="17"/>
      <c r="AM90" s="17"/>
      <c r="AN90" s="17"/>
      <c r="AO90" s="65"/>
      <c r="AP90" s="22"/>
    </row>
    <row r="91" spans="3:42" ht="16.5" thickBot="1" x14ac:dyDescent="0.3">
      <c r="C91" s="15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4"/>
      <c r="O91" s="14"/>
      <c r="P91" s="14"/>
      <c r="Q91" s="14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2"/>
      <c r="AK91" s="455" t="s">
        <v>0</v>
      </c>
      <c r="AL91" s="456"/>
      <c r="AM91" s="456"/>
      <c r="AN91" s="456"/>
      <c r="AO91" s="457"/>
      <c r="AP91" s="145">
        <f>SUM(AP89:AP90)</f>
        <v>8</v>
      </c>
    </row>
    <row r="92" spans="3:42" ht="15.75" x14ac:dyDescent="0.25">
      <c r="C92" s="345" t="s">
        <v>2</v>
      </c>
      <c r="D92" s="346"/>
      <c r="E92" s="346"/>
      <c r="F92" s="346"/>
      <c r="G92" s="346"/>
      <c r="H92" s="346"/>
      <c r="I92" s="346"/>
      <c r="J92" s="346"/>
      <c r="K92" s="346"/>
      <c r="L92" s="346"/>
      <c r="M92" s="346"/>
      <c r="N92" s="346"/>
      <c r="O92" s="346"/>
      <c r="P92" s="346"/>
      <c r="Q92" s="346"/>
      <c r="R92" s="346"/>
      <c r="S92" s="346"/>
      <c r="T92" s="346"/>
      <c r="U92" s="346"/>
      <c r="V92" s="346"/>
      <c r="W92" s="346"/>
      <c r="X92" s="346"/>
      <c r="Y92" s="346"/>
      <c r="Z92" s="346"/>
      <c r="AA92" s="346"/>
      <c r="AB92" s="346"/>
      <c r="AC92" s="346"/>
      <c r="AD92" s="346"/>
      <c r="AE92" s="346"/>
      <c r="AF92" s="346"/>
      <c r="AG92" s="346"/>
      <c r="AH92" s="346"/>
      <c r="AI92" s="346"/>
      <c r="AJ92" s="347"/>
      <c r="AK92" s="354"/>
      <c r="AL92" s="355"/>
      <c r="AM92" s="355"/>
      <c r="AN92" s="355"/>
      <c r="AO92" s="356"/>
      <c r="AP92" s="186"/>
    </row>
    <row r="93" spans="3:42" ht="15.75" x14ac:dyDescent="0.2">
      <c r="C93" s="348"/>
      <c r="D93" s="349"/>
      <c r="E93" s="349"/>
      <c r="F93" s="349"/>
      <c r="G93" s="349"/>
      <c r="H93" s="349"/>
      <c r="I93" s="349"/>
      <c r="J93" s="349"/>
      <c r="K93" s="349"/>
      <c r="L93" s="349"/>
      <c r="M93" s="349"/>
      <c r="N93" s="349"/>
      <c r="O93" s="349"/>
      <c r="P93" s="349"/>
      <c r="Q93" s="349"/>
      <c r="R93" s="349"/>
      <c r="S93" s="349"/>
      <c r="T93" s="349"/>
      <c r="U93" s="349"/>
      <c r="V93" s="349"/>
      <c r="W93" s="349"/>
      <c r="X93" s="349"/>
      <c r="Y93" s="349"/>
      <c r="Z93" s="349"/>
      <c r="AA93" s="349"/>
      <c r="AB93" s="349"/>
      <c r="AC93" s="349"/>
      <c r="AD93" s="349"/>
      <c r="AE93" s="349"/>
      <c r="AF93" s="349"/>
      <c r="AG93" s="349"/>
      <c r="AH93" s="349"/>
      <c r="AI93" s="349"/>
      <c r="AJ93" s="350"/>
      <c r="AK93" s="357"/>
      <c r="AL93" s="358"/>
      <c r="AM93" s="358"/>
      <c r="AN93" s="358"/>
      <c r="AO93" s="359"/>
      <c r="AP93" s="187"/>
    </row>
    <row r="94" spans="3:42" ht="18.75" thickBot="1" x14ac:dyDescent="0.3">
      <c r="C94" s="351"/>
      <c r="D94" s="352"/>
      <c r="E94" s="352"/>
      <c r="F94" s="352"/>
      <c r="G94" s="352"/>
      <c r="H94" s="352"/>
      <c r="I94" s="352"/>
      <c r="J94" s="352"/>
      <c r="K94" s="352"/>
      <c r="L94" s="352"/>
      <c r="M94" s="352"/>
      <c r="N94" s="352"/>
      <c r="O94" s="352"/>
      <c r="P94" s="352"/>
      <c r="Q94" s="352"/>
      <c r="R94" s="352"/>
      <c r="S94" s="352"/>
      <c r="T94" s="352"/>
      <c r="U94" s="352"/>
      <c r="V94" s="352"/>
      <c r="W94" s="352"/>
      <c r="X94" s="352"/>
      <c r="Y94" s="352"/>
      <c r="Z94" s="352"/>
      <c r="AA94" s="352"/>
      <c r="AB94" s="352"/>
      <c r="AC94" s="352"/>
      <c r="AD94" s="352"/>
      <c r="AE94" s="352"/>
      <c r="AF94" s="352"/>
      <c r="AG94" s="352"/>
      <c r="AH94" s="352"/>
      <c r="AI94" s="352"/>
      <c r="AJ94" s="353"/>
      <c r="AK94" s="402"/>
      <c r="AL94" s="403"/>
      <c r="AM94" s="403"/>
      <c r="AN94" s="403"/>
      <c r="AO94" s="404"/>
      <c r="AP94" s="125"/>
    </row>
    <row r="95" spans="3:42" x14ac:dyDescent="0.2">
      <c r="AJ95" s="2"/>
      <c r="AP95" s="1"/>
    </row>
    <row r="96" spans="3:42" x14ac:dyDescent="0.2">
      <c r="AJ96" s="2"/>
      <c r="AP96" s="1"/>
    </row>
    <row r="97" spans="3:42" x14ac:dyDescent="0.2">
      <c r="AJ97" s="2"/>
      <c r="AP97" s="1"/>
    </row>
    <row r="98" spans="3:42" x14ac:dyDescent="0.2">
      <c r="C98" s="443"/>
      <c r="D98" s="444"/>
      <c r="E98" s="444"/>
      <c r="F98" s="444"/>
      <c r="G98" s="444"/>
      <c r="H98" s="444"/>
      <c r="I98" s="444"/>
      <c r="J98" s="445"/>
      <c r="K98" s="420"/>
      <c r="L98" s="421"/>
      <c r="M98" s="421"/>
      <c r="N98" s="421"/>
      <c r="O98" s="421"/>
      <c r="P98" s="421"/>
      <c r="Q98" s="421"/>
      <c r="R98" s="421"/>
      <c r="S98" s="421"/>
      <c r="T98" s="421"/>
      <c r="U98" s="421"/>
      <c r="V98" s="421"/>
      <c r="W98" s="421"/>
      <c r="X98" s="421"/>
      <c r="Y98" s="421"/>
      <c r="Z98" s="421"/>
      <c r="AA98" s="421"/>
      <c r="AB98" s="421"/>
      <c r="AC98" s="421"/>
      <c r="AD98" s="421"/>
      <c r="AE98" s="421"/>
      <c r="AF98" s="421"/>
      <c r="AG98" s="421"/>
      <c r="AH98" s="421"/>
      <c r="AI98" s="421"/>
      <c r="AJ98" s="421"/>
      <c r="AK98" s="421"/>
      <c r="AL98" s="421"/>
      <c r="AM98" s="422"/>
      <c r="AN98" s="426"/>
      <c r="AO98" s="427"/>
      <c r="AP98" s="428"/>
    </row>
    <row r="99" spans="3:42" x14ac:dyDescent="0.2">
      <c r="C99" s="446"/>
      <c r="D99" s="447"/>
      <c r="E99" s="447"/>
      <c r="F99" s="447"/>
      <c r="G99" s="447"/>
      <c r="H99" s="447"/>
      <c r="I99" s="447"/>
      <c r="J99" s="448"/>
      <c r="K99" s="423"/>
      <c r="L99" s="424"/>
      <c r="M99" s="424"/>
      <c r="N99" s="424"/>
      <c r="O99" s="424"/>
      <c r="P99" s="424"/>
      <c r="Q99" s="424"/>
      <c r="R99" s="424"/>
      <c r="S99" s="424"/>
      <c r="T99" s="424"/>
      <c r="U99" s="424"/>
      <c r="V99" s="424"/>
      <c r="W99" s="424"/>
      <c r="X99" s="424"/>
      <c r="Y99" s="424"/>
      <c r="Z99" s="424"/>
      <c r="AA99" s="424"/>
      <c r="AB99" s="424"/>
      <c r="AC99" s="424"/>
      <c r="AD99" s="424"/>
      <c r="AE99" s="424"/>
      <c r="AF99" s="424"/>
      <c r="AG99" s="424"/>
      <c r="AH99" s="424"/>
      <c r="AI99" s="424"/>
      <c r="AJ99" s="424"/>
      <c r="AK99" s="424"/>
      <c r="AL99" s="424"/>
      <c r="AM99" s="425"/>
      <c r="AN99" s="429"/>
      <c r="AO99" s="430"/>
      <c r="AP99" s="431"/>
    </row>
    <row r="100" spans="3:42" ht="15.75" x14ac:dyDescent="0.2">
      <c r="C100" s="410"/>
      <c r="D100" s="419"/>
      <c r="E100" s="419"/>
      <c r="F100" s="419"/>
      <c r="G100" s="419"/>
      <c r="H100" s="419"/>
      <c r="I100" s="419"/>
      <c r="J100" s="411"/>
      <c r="K100" s="432"/>
      <c r="L100" s="433"/>
      <c r="M100" s="433"/>
      <c r="N100" s="433"/>
      <c r="O100" s="433"/>
      <c r="P100" s="433"/>
      <c r="Q100" s="433"/>
      <c r="R100" s="433"/>
      <c r="S100" s="433"/>
      <c r="T100" s="433"/>
      <c r="U100" s="433"/>
      <c r="V100" s="434"/>
      <c r="W100" s="410"/>
      <c r="X100" s="419"/>
      <c r="Y100" s="419"/>
      <c r="Z100" s="419"/>
      <c r="AA100" s="419"/>
      <c r="AB100" s="419"/>
      <c r="AC100" s="419"/>
      <c r="AD100" s="419"/>
      <c r="AE100" s="419"/>
      <c r="AF100" s="411"/>
      <c r="AG100" s="432"/>
      <c r="AH100" s="433"/>
      <c r="AI100" s="433"/>
      <c r="AJ100" s="433"/>
      <c r="AK100" s="433"/>
      <c r="AL100" s="433"/>
      <c r="AM100" s="433"/>
      <c r="AN100" s="433"/>
      <c r="AO100" s="433"/>
      <c r="AP100" s="434"/>
    </row>
    <row r="101" spans="3:42" ht="15.75" x14ac:dyDescent="0.2">
      <c r="C101" s="410"/>
      <c r="D101" s="419"/>
      <c r="E101" s="419"/>
      <c r="F101" s="419"/>
      <c r="G101" s="419"/>
      <c r="H101" s="419"/>
      <c r="I101" s="419"/>
      <c r="J101" s="411"/>
      <c r="K101" s="432"/>
      <c r="L101" s="433"/>
      <c r="M101" s="433"/>
      <c r="N101" s="433"/>
      <c r="O101" s="433"/>
      <c r="P101" s="433"/>
      <c r="Q101" s="433"/>
      <c r="R101" s="433"/>
      <c r="S101" s="433"/>
      <c r="T101" s="433"/>
      <c r="U101" s="433"/>
      <c r="V101" s="434"/>
      <c r="W101" s="410"/>
      <c r="X101" s="419"/>
      <c r="Y101" s="419"/>
      <c r="Z101" s="419"/>
      <c r="AA101" s="419"/>
      <c r="AB101" s="419"/>
      <c r="AC101" s="419"/>
      <c r="AD101" s="419"/>
      <c r="AE101" s="419"/>
      <c r="AF101" s="411"/>
      <c r="AG101" s="432"/>
      <c r="AH101" s="433"/>
      <c r="AI101" s="433"/>
      <c r="AJ101" s="433"/>
      <c r="AK101" s="433"/>
      <c r="AL101" s="433"/>
      <c r="AM101" s="433"/>
      <c r="AN101" s="433"/>
      <c r="AO101" s="433"/>
      <c r="AP101" s="434"/>
    </row>
    <row r="102" spans="3:42" ht="15.75" x14ac:dyDescent="0.2">
      <c r="C102" s="410" t="s">
        <v>22</v>
      </c>
      <c r="D102" s="419"/>
      <c r="E102" s="419"/>
      <c r="F102" s="419"/>
      <c r="G102" s="419"/>
      <c r="H102" s="419"/>
      <c r="I102" s="419"/>
      <c r="J102" s="411"/>
      <c r="K102" s="432"/>
      <c r="L102" s="433"/>
      <c r="M102" s="433"/>
      <c r="N102" s="433"/>
      <c r="O102" s="433"/>
      <c r="P102" s="433"/>
      <c r="Q102" s="433"/>
      <c r="R102" s="433"/>
      <c r="S102" s="433"/>
      <c r="T102" s="433"/>
      <c r="U102" s="433"/>
      <c r="V102" s="434"/>
      <c r="W102" s="410" t="s">
        <v>21</v>
      </c>
      <c r="X102" s="419"/>
      <c r="Y102" s="419"/>
      <c r="Z102" s="419"/>
      <c r="AA102" s="419"/>
      <c r="AB102" s="419"/>
      <c r="AC102" s="419"/>
      <c r="AD102" s="419"/>
      <c r="AE102" s="419"/>
      <c r="AF102" s="411"/>
      <c r="AG102" s="410">
        <v>3</v>
      </c>
      <c r="AH102" s="419"/>
      <c r="AI102" s="419"/>
      <c r="AJ102" s="411"/>
      <c r="AK102" s="63" t="s">
        <v>20</v>
      </c>
      <c r="AL102" s="410"/>
      <c r="AM102" s="411"/>
      <c r="AN102" s="63" t="s">
        <v>19</v>
      </c>
      <c r="AO102" s="410"/>
      <c r="AP102" s="411"/>
    </row>
    <row r="103" spans="3:42" ht="20.25" x14ac:dyDescent="0.3">
      <c r="C103" s="62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0"/>
      <c r="AO103" s="412"/>
      <c r="AP103" s="412"/>
    </row>
    <row r="104" spans="3:42" ht="20.25" x14ac:dyDescent="0.3">
      <c r="C104" s="393" t="s">
        <v>18</v>
      </c>
      <c r="D104" s="394"/>
      <c r="E104" s="394"/>
      <c r="F104" s="394"/>
      <c r="G104" s="395"/>
      <c r="H104" s="393" t="s">
        <v>17</v>
      </c>
      <c r="I104" s="395"/>
      <c r="J104" s="396">
        <v>3</v>
      </c>
      <c r="K104" s="397"/>
      <c r="L104" s="393" t="s">
        <v>16</v>
      </c>
      <c r="M104" s="395"/>
      <c r="N104" s="396">
        <v>8</v>
      </c>
      <c r="O104" s="397"/>
      <c r="P104" s="393" t="s">
        <v>15</v>
      </c>
      <c r="Q104" s="395"/>
      <c r="R104" s="396">
        <v>17</v>
      </c>
      <c r="S104" s="397"/>
      <c r="T104" s="60"/>
      <c r="U104" s="60"/>
      <c r="V104" s="60"/>
      <c r="W104" s="393" t="s">
        <v>14</v>
      </c>
      <c r="X104" s="394"/>
      <c r="Y104" s="394"/>
      <c r="Z104" s="394"/>
      <c r="AA104" s="395"/>
      <c r="AB104" s="398"/>
      <c r="AC104" s="399"/>
      <c r="AD104" s="399"/>
      <c r="AE104" s="399"/>
      <c r="AF104" s="400"/>
      <c r="AG104" s="60"/>
      <c r="AH104" s="60"/>
      <c r="AI104" s="393" t="s">
        <v>13</v>
      </c>
      <c r="AJ104" s="394"/>
      <c r="AK104" s="395"/>
      <c r="AL104" s="342" t="s">
        <v>113</v>
      </c>
      <c r="AM104" s="343"/>
      <c r="AN104" s="343"/>
      <c r="AO104" s="343"/>
      <c r="AP104" s="344"/>
    </row>
    <row r="105" spans="3:42" ht="20.25" x14ac:dyDescent="0.3"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385"/>
      <c r="AP105" s="385"/>
    </row>
    <row r="106" spans="3:42" ht="20.25" x14ac:dyDescent="0.3"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59"/>
      <c r="AP106" s="59"/>
    </row>
    <row r="107" spans="3:42" ht="20.25" x14ac:dyDescent="0.3">
      <c r="C107" s="386" t="s">
        <v>12</v>
      </c>
      <c r="D107" s="387"/>
      <c r="E107" s="387"/>
      <c r="F107" s="387"/>
      <c r="G107" s="387"/>
      <c r="H107" s="387"/>
      <c r="I107" s="387"/>
      <c r="J107" s="388"/>
      <c r="K107" s="464" t="s">
        <v>60</v>
      </c>
      <c r="L107" s="465"/>
      <c r="M107" s="465"/>
      <c r="N107" s="465"/>
      <c r="O107" s="465"/>
      <c r="P107" s="465"/>
      <c r="Q107" s="465"/>
      <c r="R107" s="465"/>
      <c r="S107" s="465"/>
      <c r="T107" s="465"/>
      <c r="U107" s="465"/>
      <c r="V107" s="465"/>
      <c r="W107" s="465"/>
      <c r="X107" s="465"/>
      <c r="Y107" s="465"/>
      <c r="Z107" s="465"/>
      <c r="AA107" s="465"/>
      <c r="AB107" s="465"/>
      <c r="AC107" s="465"/>
      <c r="AD107" s="465"/>
      <c r="AE107" s="465"/>
      <c r="AF107" s="465"/>
      <c r="AG107" s="465"/>
      <c r="AH107" s="465"/>
      <c r="AI107" s="465"/>
      <c r="AJ107" s="465"/>
      <c r="AK107" s="465"/>
      <c r="AL107" s="465"/>
      <c r="AM107" s="465"/>
      <c r="AN107" s="465"/>
      <c r="AO107" s="465"/>
      <c r="AP107" s="466"/>
    </row>
    <row r="108" spans="3:42" ht="13.5" thickBot="1" x14ac:dyDescent="0.25"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9"/>
    </row>
    <row r="109" spans="3:42" ht="16.149999999999999" customHeight="1" thickBot="1" x14ac:dyDescent="0.25">
      <c r="C109" s="363" t="s">
        <v>11</v>
      </c>
      <c r="D109" s="364"/>
      <c r="E109" s="364"/>
      <c r="F109" s="364"/>
      <c r="G109" s="364"/>
      <c r="H109" s="364"/>
      <c r="I109" s="365"/>
      <c r="J109" s="366" t="s">
        <v>88</v>
      </c>
      <c r="K109" s="367"/>
      <c r="L109" s="367"/>
      <c r="M109" s="367"/>
      <c r="N109" s="367"/>
      <c r="O109" s="367"/>
      <c r="P109" s="367"/>
      <c r="Q109" s="367"/>
      <c r="R109" s="367"/>
      <c r="S109" s="367"/>
      <c r="T109" s="367"/>
      <c r="U109" s="367"/>
      <c r="V109" s="368"/>
      <c r="W109" s="369" t="s">
        <v>9</v>
      </c>
      <c r="X109" s="364"/>
      <c r="Y109" s="364"/>
      <c r="Z109" s="364"/>
      <c r="AA109" s="364"/>
      <c r="AB109" s="364"/>
      <c r="AC109" s="364"/>
      <c r="AD109" s="364"/>
      <c r="AE109" s="364"/>
      <c r="AF109" s="365"/>
      <c r="AG109" s="416" t="s">
        <v>132</v>
      </c>
      <c r="AH109" s="417"/>
      <c r="AI109" s="417"/>
      <c r="AJ109" s="417"/>
      <c r="AK109" s="418"/>
      <c r="AL109" s="55" t="s">
        <v>8</v>
      </c>
      <c r="AM109" s="54" t="s">
        <v>138</v>
      </c>
      <c r="AN109" s="53" t="s">
        <v>6</v>
      </c>
      <c r="AO109" s="373"/>
      <c r="AP109" s="374"/>
    </row>
    <row r="110" spans="3:42" x14ac:dyDescent="0.2">
      <c r="C110" s="52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1"/>
      <c r="AH110" s="50"/>
      <c r="AI110" s="50"/>
      <c r="AJ110" s="49"/>
      <c r="AK110" s="375" t="s">
        <v>5</v>
      </c>
      <c r="AL110" s="377" t="s">
        <v>4</v>
      </c>
      <c r="AM110" s="378"/>
      <c r="AN110" s="379"/>
      <c r="AO110" s="380" t="s">
        <v>23</v>
      </c>
      <c r="AP110" s="382" t="s">
        <v>3</v>
      </c>
    </row>
    <row r="111" spans="3:42" ht="13.5" thickBot="1" x14ac:dyDescent="0.25">
      <c r="C111" s="48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7"/>
      <c r="AK111" s="376"/>
      <c r="AL111" s="46" t="s">
        <v>24</v>
      </c>
      <c r="AM111" s="64" t="s">
        <v>25</v>
      </c>
      <c r="AN111" s="46" t="s">
        <v>29</v>
      </c>
      <c r="AO111" s="381"/>
      <c r="AP111" s="383"/>
    </row>
    <row r="112" spans="3:42" ht="15" x14ac:dyDescent="0.2">
      <c r="C112" s="29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3"/>
      <c r="Q112" s="42"/>
      <c r="R112" s="42"/>
      <c r="S112" s="42"/>
      <c r="T112" s="42"/>
      <c r="U112" s="42"/>
      <c r="V112" s="42"/>
      <c r="W112" s="45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28"/>
      <c r="AI112" s="24"/>
      <c r="AJ112" s="23"/>
      <c r="AK112" s="101" t="s">
        <v>133</v>
      </c>
      <c r="AL112" s="10"/>
      <c r="AM112" s="10"/>
      <c r="AN112" s="10"/>
      <c r="AO112" s="66">
        <v>3</v>
      </c>
      <c r="AP112" s="22">
        <v>3</v>
      </c>
    </row>
    <row r="113" spans="3:42" ht="15" x14ac:dyDescent="0.2">
      <c r="C113" s="29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3"/>
      <c r="Q113" s="42"/>
      <c r="R113" s="42"/>
      <c r="S113" s="42"/>
      <c r="T113" s="42"/>
      <c r="U113" s="42"/>
      <c r="V113" s="42"/>
      <c r="W113" s="45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28"/>
      <c r="AI113" s="24"/>
      <c r="AJ113" s="23"/>
      <c r="AK113" s="11"/>
      <c r="AL113" s="17"/>
      <c r="AM113" s="17"/>
      <c r="AN113" s="17"/>
      <c r="AO113" s="65"/>
      <c r="AP113" s="22"/>
    </row>
    <row r="114" spans="3:42" ht="15.75" x14ac:dyDescent="0.25">
      <c r="C114" s="29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3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28"/>
      <c r="AI114" s="24"/>
      <c r="AJ114" s="23"/>
      <c r="AK114" s="36"/>
      <c r="AL114" s="17"/>
      <c r="AM114" s="17"/>
      <c r="AN114" s="17"/>
      <c r="AO114" s="65"/>
      <c r="AP114" s="22"/>
    </row>
    <row r="115" spans="3:42" ht="16.5" thickBot="1" x14ac:dyDescent="0.3">
      <c r="C115" s="29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3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28"/>
      <c r="AI115" s="24"/>
      <c r="AJ115" s="23"/>
      <c r="AK115" s="455" t="s">
        <v>0</v>
      </c>
      <c r="AL115" s="456"/>
      <c r="AM115" s="456"/>
      <c r="AN115" s="456"/>
      <c r="AO115" s="457"/>
      <c r="AP115" s="145">
        <f>SUM(AP112:AP114)</f>
        <v>3</v>
      </c>
    </row>
    <row r="116" spans="3:42" ht="15.75" x14ac:dyDescent="0.25">
      <c r="C116" s="29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28"/>
      <c r="AI116" s="24"/>
      <c r="AJ116" s="23"/>
      <c r="AK116" s="471"/>
      <c r="AL116" s="472"/>
      <c r="AM116" s="472"/>
      <c r="AN116" s="472"/>
      <c r="AO116" s="473"/>
      <c r="AP116" s="190"/>
    </row>
    <row r="117" spans="3:42" ht="15" x14ac:dyDescent="0.2">
      <c r="C117" s="29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8"/>
      <c r="AI117" s="24"/>
      <c r="AJ117" s="23"/>
      <c r="AK117" s="193"/>
      <c r="AL117" s="194"/>
      <c r="AM117" s="194"/>
      <c r="AN117" s="194"/>
      <c r="AO117" s="195"/>
      <c r="AP117" s="71"/>
    </row>
    <row r="118" spans="3:42" ht="18" x14ac:dyDescent="0.25">
      <c r="C118" s="29"/>
      <c r="D118" s="31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8"/>
      <c r="AI118" s="24"/>
      <c r="AJ118" s="23"/>
      <c r="AK118" s="101" t="s">
        <v>134</v>
      </c>
      <c r="AL118" s="10"/>
      <c r="AM118" s="10"/>
      <c r="AN118" s="10"/>
      <c r="AO118" s="66">
        <v>3</v>
      </c>
      <c r="AP118" s="22">
        <v>3</v>
      </c>
    </row>
    <row r="119" spans="3:42" ht="15" x14ac:dyDescent="0.2">
      <c r="C119" s="29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8"/>
      <c r="AI119" s="24"/>
      <c r="AJ119" s="23"/>
      <c r="AK119" s="11" t="s">
        <v>135</v>
      </c>
      <c r="AL119" s="17"/>
      <c r="AM119" s="17"/>
      <c r="AN119" s="17"/>
      <c r="AO119" s="65"/>
      <c r="AP119" s="22"/>
    </row>
    <row r="120" spans="3:42" ht="18" x14ac:dyDescent="0.25">
      <c r="C120" s="29"/>
      <c r="D120" s="31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8"/>
      <c r="AI120" s="24"/>
      <c r="AJ120" s="23"/>
      <c r="AK120" s="36"/>
      <c r="AL120" s="17"/>
      <c r="AM120" s="17"/>
      <c r="AN120" s="17"/>
      <c r="AO120" s="65"/>
      <c r="AP120" s="22"/>
    </row>
    <row r="121" spans="3:42" ht="18.75" thickBot="1" x14ac:dyDescent="0.3">
      <c r="C121" s="29"/>
      <c r="D121" s="31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8"/>
      <c r="AI121" s="24"/>
      <c r="AJ121" s="23"/>
      <c r="AK121" s="455" t="s">
        <v>0</v>
      </c>
      <c r="AL121" s="456"/>
      <c r="AM121" s="456"/>
      <c r="AN121" s="456"/>
      <c r="AO121" s="457"/>
      <c r="AP121" s="145">
        <f>SUM(AP118:AP120)</f>
        <v>3</v>
      </c>
    </row>
    <row r="122" spans="3:42" ht="15.75" x14ac:dyDescent="0.25">
      <c r="C122" s="29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8"/>
      <c r="AI122" s="24"/>
      <c r="AJ122" s="23"/>
      <c r="AK122" s="191"/>
      <c r="AL122" s="191"/>
      <c r="AM122" s="191"/>
      <c r="AN122" s="191"/>
      <c r="AO122" s="191"/>
      <c r="AP122" s="192"/>
    </row>
    <row r="123" spans="3:42" ht="15" x14ac:dyDescent="0.2">
      <c r="C123" s="29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8"/>
      <c r="AI123" s="24"/>
      <c r="AJ123" s="23"/>
      <c r="AK123" s="189" t="s">
        <v>136</v>
      </c>
      <c r="AL123" s="94"/>
      <c r="AM123" s="94">
        <v>14.5</v>
      </c>
      <c r="AN123" s="94"/>
      <c r="AO123" s="95"/>
      <c r="AP123" s="71">
        <v>14.5</v>
      </c>
    </row>
    <row r="124" spans="3:42" ht="15" x14ac:dyDescent="0.2">
      <c r="C124" s="29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8"/>
      <c r="AI124" s="24"/>
      <c r="AJ124" s="23"/>
      <c r="AK124" s="11" t="s">
        <v>137</v>
      </c>
      <c r="AL124" s="17"/>
      <c r="AM124" s="17"/>
      <c r="AN124" s="17"/>
      <c r="AO124" s="65"/>
      <c r="AP124" s="22"/>
    </row>
    <row r="125" spans="3:42" ht="15.75" x14ac:dyDescent="0.25">
      <c r="C125" s="29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8"/>
      <c r="AI125" s="24"/>
      <c r="AJ125" s="23"/>
      <c r="AK125" s="449" t="s">
        <v>1</v>
      </c>
      <c r="AL125" s="450"/>
      <c r="AM125" s="450"/>
      <c r="AN125" s="450"/>
      <c r="AO125" s="451"/>
      <c r="AP125" s="188">
        <f>SUM(AP122:AP124)</f>
        <v>14.5</v>
      </c>
    </row>
    <row r="126" spans="3:42" ht="18" x14ac:dyDescent="0.25">
      <c r="C126" s="29"/>
      <c r="D126" s="31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8"/>
      <c r="AI126" s="24"/>
      <c r="AJ126" s="23"/>
      <c r="AK126" s="452">
        <v>0.05</v>
      </c>
      <c r="AL126" s="453"/>
      <c r="AM126" s="453"/>
      <c r="AN126" s="453"/>
      <c r="AO126" s="454"/>
      <c r="AP126" s="120">
        <f>AP125*AK126</f>
        <v>0.72500000000000009</v>
      </c>
    </row>
    <row r="127" spans="3:42" ht="18.75" thickBot="1" x14ac:dyDescent="0.3">
      <c r="C127" s="29"/>
      <c r="D127" s="31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8"/>
      <c r="AI127" s="24"/>
      <c r="AJ127" s="23"/>
      <c r="AK127" s="455" t="s">
        <v>0</v>
      </c>
      <c r="AL127" s="456"/>
      <c r="AM127" s="456"/>
      <c r="AN127" s="456"/>
      <c r="AO127" s="457"/>
      <c r="AP127" s="145">
        <f>SUM(AP125:AP126)</f>
        <v>15.225</v>
      </c>
    </row>
    <row r="128" spans="3:42" ht="18" x14ac:dyDescent="0.25">
      <c r="C128" s="29"/>
      <c r="D128" s="31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8"/>
      <c r="AI128" s="24"/>
      <c r="AJ128" s="23"/>
      <c r="AK128" s="101"/>
      <c r="AL128" s="17"/>
      <c r="AM128" s="17"/>
      <c r="AN128" s="17"/>
      <c r="AO128" s="65"/>
      <c r="AP128" s="22"/>
    </row>
    <row r="129" spans="3:42" ht="18" x14ac:dyDescent="0.25">
      <c r="C129" s="29"/>
      <c r="D129" s="31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8"/>
      <c r="AI129" s="24"/>
      <c r="AJ129" s="23"/>
      <c r="AK129" s="92"/>
      <c r="AL129" s="17"/>
      <c r="AM129" s="17"/>
      <c r="AN129" s="17"/>
      <c r="AO129" s="65"/>
      <c r="AP129" s="22"/>
    </row>
    <row r="130" spans="3:42" ht="18" x14ac:dyDescent="0.25">
      <c r="C130" s="29"/>
      <c r="D130" s="31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8"/>
      <c r="AI130" s="24"/>
      <c r="AJ130" s="23"/>
      <c r="AK130" s="92"/>
      <c r="AL130" s="17"/>
      <c r="AM130" s="17"/>
      <c r="AN130" s="17"/>
      <c r="AO130" s="65"/>
      <c r="AP130" s="22"/>
    </row>
    <row r="131" spans="3:42" ht="18" x14ac:dyDescent="0.25">
      <c r="C131" s="29"/>
      <c r="D131" s="31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8"/>
      <c r="AI131" s="24"/>
      <c r="AJ131" s="23"/>
      <c r="AK131" s="92"/>
      <c r="AL131" s="17"/>
      <c r="AM131" s="17"/>
      <c r="AN131" s="17"/>
      <c r="AO131" s="65"/>
      <c r="AP131" s="22"/>
    </row>
    <row r="132" spans="3:42" ht="18" x14ac:dyDescent="0.25">
      <c r="C132" s="29"/>
      <c r="D132" s="31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8"/>
      <c r="AI132" s="24"/>
      <c r="AJ132" s="23"/>
      <c r="AK132" s="92"/>
      <c r="AL132" s="17"/>
      <c r="AM132" s="17"/>
      <c r="AN132" s="17"/>
      <c r="AO132" s="65"/>
      <c r="AP132" s="22"/>
    </row>
    <row r="133" spans="3:42" ht="18.75" thickBot="1" x14ac:dyDescent="0.3">
      <c r="C133" s="29"/>
      <c r="D133" s="31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8"/>
      <c r="AI133" s="24"/>
      <c r="AJ133" s="23"/>
      <c r="AK133" s="92"/>
      <c r="AL133" s="17"/>
      <c r="AM133" s="17"/>
      <c r="AN133" s="17"/>
      <c r="AO133" s="65"/>
      <c r="AP133" s="22"/>
    </row>
    <row r="134" spans="3:42" ht="15.75" x14ac:dyDescent="0.25">
      <c r="C134" s="345" t="s">
        <v>2</v>
      </c>
      <c r="D134" s="346"/>
      <c r="E134" s="346"/>
      <c r="F134" s="346"/>
      <c r="G134" s="346"/>
      <c r="H134" s="346"/>
      <c r="I134" s="346"/>
      <c r="J134" s="346"/>
      <c r="K134" s="346"/>
      <c r="L134" s="346"/>
      <c r="M134" s="346"/>
      <c r="N134" s="346"/>
      <c r="O134" s="346"/>
      <c r="P134" s="346"/>
      <c r="Q134" s="346"/>
      <c r="R134" s="346"/>
      <c r="S134" s="346"/>
      <c r="T134" s="346"/>
      <c r="U134" s="346"/>
      <c r="V134" s="346"/>
      <c r="W134" s="346"/>
      <c r="X134" s="346"/>
      <c r="Y134" s="346"/>
      <c r="Z134" s="346"/>
      <c r="AA134" s="346"/>
      <c r="AB134" s="346"/>
      <c r="AC134" s="346"/>
      <c r="AD134" s="346"/>
      <c r="AE134" s="346"/>
      <c r="AF134" s="346"/>
      <c r="AG134" s="346"/>
      <c r="AH134" s="346"/>
      <c r="AI134" s="346"/>
      <c r="AJ134" s="347"/>
      <c r="AK134" s="354"/>
      <c r="AL134" s="355"/>
      <c r="AM134" s="355"/>
      <c r="AN134" s="355"/>
      <c r="AO134" s="356"/>
      <c r="AP134" s="186"/>
    </row>
    <row r="135" spans="3:42" ht="15.75" x14ac:dyDescent="0.2">
      <c r="C135" s="348"/>
      <c r="D135" s="349"/>
      <c r="E135" s="349"/>
      <c r="F135" s="349"/>
      <c r="G135" s="349"/>
      <c r="H135" s="349"/>
      <c r="I135" s="349"/>
      <c r="J135" s="349"/>
      <c r="K135" s="349"/>
      <c r="L135" s="349"/>
      <c r="M135" s="349"/>
      <c r="N135" s="349"/>
      <c r="O135" s="349"/>
      <c r="P135" s="349"/>
      <c r="Q135" s="349"/>
      <c r="R135" s="349"/>
      <c r="S135" s="349"/>
      <c r="T135" s="349"/>
      <c r="U135" s="349"/>
      <c r="V135" s="349"/>
      <c r="W135" s="349"/>
      <c r="X135" s="349"/>
      <c r="Y135" s="349"/>
      <c r="Z135" s="349"/>
      <c r="AA135" s="349"/>
      <c r="AB135" s="349"/>
      <c r="AC135" s="349"/>
      <c r="AD135" s="349"/>
      <c r="AE135" s="349"/>
      <c r="AF135" s="349"/>
      <c r="AG135" s="349"/>
      <c r="AH135" s="349"/>
      <c r="AI135" s="349"/>
      <c r="AJ135" s="350"/>
      <c r="AK135" s="357"/>
      <c r="AL135" s="358"/>
      <c r="AM135" s="358"/>
      <c r="AN135" s="358"/>
      <c r="AO135" s="359"/>
      <c r="AP135" s="187"/>
    </row>
    <row r="136" spans="3:42" ht="18.75" thickBot="1" x14ac:dyDescent="0.3">
      <c r="C136" s="351"/>
      <c r="D136" s="352"/>
      <c r="E136" s="352"/>
      <c r="F136" s="352"/>
      <c r="G136" s="352"/>
      <c r="H136" s="352"/>
      <c r="I136" s="352"/>
      <c r="J136" s="352"/>
      <c r="K136" s="352"/>
      <c r="L136" s="352"/>
      <c r="M136" s="352"/>
      <c r="N136" s="352"/>
      <c r="O136" s="352"/>
      <c r="P136" s="352"/>
      <c r="Q136" s="352"/>
      <c r="R136" s="352"/>
      <c r="S136" s="352"/>
      <c r="T136" s="352"/>
      <c r="U136" s="352"/>
      <c r="V136" s="352"/>
      <c r="W136" s="352"/>
      <c r="X136" s="352"/>
      <c r="Y136" s="352"/>
      <c r="Z136" s="352"/>
      <c r="AA136" s="352"/>
      <c r="AB136" s="352"/>
      <c r="AC136" s="352"/>
      <c r="AD136" s="352"/>
      <c r="AE136" s="352"/>
      <c r="AF136" s="352"/>
      <c r="AG136" s="352"/>
      <c r="AH136" s="352"/>
      <c r="AI136" s="352"/>
      <c r="AJ136" s="353"/>
      <c r="AK136" s="402"/>
      <c r="AL136" s="403"/>
      <c r="AM136" s="403"/>
      <c r="AN136" s="403"/>
      <c r="AO136" s="404"/>
      <c r="AP136" s="125"/>
    </row>
    <row r="137" spans="3:42" x14ac:dyDescent="0.2">
      <c r="AJ137" s="2"/>
      <c r="AP137" s="1"/>
    </row>
  </sheetData>
  <mergeCells count="154">
    <mergeCell ref="AK74:AO74"/>
    <mergeCell ref="AK77:AO77"/>
    <mergeCell ref="AK78:AO78"/>
    <mergeCell ref="AK79:AO79"/>
    <mergeCell ref="AK83:AO83"/>
    <mergeCell ref="AK87:AO87"/>
    <mergeCell ref="AK91:AO91"/>
    <mergeCell ref="AO105:AP105"/>
    <mergeCell ref="AO103:AP103"/>
    <mergeCell ref="AI104:AK104"/>
    <mergeCell ref="AL104:AP104"/>
    <mergeCell ref="AG55:AK55"/>
    <mergeCell ref="AK60:AO60"/>
    <mergeCell ref="AK61:AO61"/>
    <mergeCell ref="AK62:AO62"/>
    <mergeCell ref="AK66:AO66"/>
    <mergeCell ref="AK67:AO67"/>
    <mergeCell ref="AK68:AO68"/>
    <mergeCell ref="AK72:AO72"/>
    <mergeCell ref="AK73:AO73"/>
    <mergeCell ref="AK14:AK15"/>
    <mergeCell ref="AL14:AN14"/>
    <mergeCell ref="AO14:AO15"/>
    <mergeCell ref="AP14:AP15"/>
    <mergeCell ref="AK18:AO18"/>
    <mergeCell ref="AK19:AO19"/>
    <mergeCell ref="AK20:AO20"/>
    <mergeCell ref="AK24:AO24"/>
    <mergeCell ref="AK25:AO25"/>
    <mergeCell ref="AI8:AK8"/>
    <mergeCell ref="AL8:AP8"/>
    <mergeCell ref="C11:J11"/>
    <mergeCell ref="K11:AP11"/>
    <mergeCell ref="C13:I13"/>
    <mergeCell ref="J13:V13"/>
    <mergeCell ref="W13:AF13"/>
    <mergeCell ref="AG13:AK13"/>
    <mergeCell ref="AO13:AP13"/>
    <mergeCell ref="C2:J3"/>
    <mergeCell ref="K2:AM3"/>
    <mergeCell ref="AN2:AP3"/>
    <mergeCell ref="C4:J4"/>
    <mergeCell ref="K4:V4"/>
    <mergeCell ref="W4:AF4"/>
    <mergeCell ref="AG4:AP4"/>
    <mergeCell ref="C5:J5"/>
    <mergeCell ref="K5:V5"/>
    <mergeCell ref="W5:AF5"/>
    <mergeCell ref="AG5:AP5"/>
    <mergeCell ref="C134:AJ136"/>
    <mergeCell ref="AK134:AO134"/>
    <mergeCell ref="AK135:AO135"/>
    <mergeCell ref="AK136:AO136"/>
    <mergeCell ref="C107:J107"/>
    <mergeCell ref="K107:AP107"/>
    <mergeCell ref="AL110:AN110"/>
    <mergeCell ref="C109:I109"/>
    <mergeCell ref="J109:V109"/>
    <mergeCell ref="W109:AF109"/>
    <mergeCell ref="AO109:AP109"/>
    <mergeCell ref="AK110:AK111"/>
    <mergeCell ref="AP110:AP111"/>
    <mergeCell ref="AO110:AO111"/>
    <mergeCell ref="AK127:AO127"/>
    <mergeCell ref="AG109:AK109"/>
    <mergeCell ref="AK115:AO115"/>
    <mergeCell ref="AK116:AO116"/>
    <mergeCell ref="AK121:AO121"/>
    <mergeCell ref="AK126:AO126"/>
    <mergeCell ref="AK125:AO125"/>
    <mergeCell ref="C104:G104"/>
    <mergeCell ref="H104:I104"/>
    <mergeCell ref="J104:K104"/>
    <mergeCell ref="L104:M104"/>
    <mergeCell ref="N104:O104"/>
    <mergeCell ref="P104:Q104"/>
    <mergeCell ref="R104:S104"/>
    <mergeCell ref="W104:AA104"/>
    <mergeCell ref="AB104:AF104"/>
    <mergeCell ref="C101:J101"/>
    <mergeCell ref="K101:V101"/>
    <mergeCell ref="W101:AF101"/>
    <mergeCell ref="AG101:AP101"/>
    <mergeCell ref="C102:J102"/>
    <mergeCell ref="K102:V102"/>
    <mergeCell ref="W102:AF102"/>
    <mergeCell ref="AG102:AJ102"/>
    <mergeCell ref="AL102:AM102"/>
    <mergeCell ref="AO102:AP102"/>
    <mergeCell ref="AI50:AK50"/>
    <mergeCell ref="AL50:AP50"/>
    <mergeCell ref="AO51:AP51"/>
    <mergeCell ref="C53:J53"/>
    <mergeCell ref="K53:AP53"/>
    <mergeCell ref="C98:J99"/>
    <mergeCell ref="K98:AM99"/>
    <mergeCell ref="AN98:AP99"/>
    <mergeCell ref="C100:J100"/>
    <mergeCell ref="K100:V100"/>
    <mergeCell ref="W100:AF100"/>
    <mergeCell ref="AG100:AP100"/>
    <mergeCell ref="C55:I55"/>
    <mergeCell ref="J55:V55"/>
    <mergeCell ref="W55:AF55"/>
    <mergeCell ref="AO55:AP55"/>
    <mergeCell ref="AK56:AK57"/>
    <mergeCell ref="AL56:AN56"/>
    <mergeCell ref="AO56:AO57"/>
    <mergeCell ref="AP56:AP57"/>
    <mergeCell ref="C92:AJ94"/>
    <mergeCell ref="AK92:AO92"/>
    <mergeCell ref="AK93:AO93"/>
    <mergeCell ref="AK94:AO94"/>
    <mergeCell ref="C50:G50"/>
    <mergeCell ref="H50:I50"/>
    <mergeCell ref="J50:K50"/>
    <mergeCell ref="L50:M50"/>
    <mergeCell ref="N50:O50"/>
    <mergeCell ref="P50:Q50"/>
    <mergeCell ref="R50:S50"/>
    <mergeCell ref="W50:AA50"/>
    <mergeCell ref="AB50:AF50"/>
    <mergeCell ref="C6:J6"/>
    <mergeCell ref="K6:V6"/>
    <mergeCell ref="W6:AF6"/>
    <mergeCell ref="AG6:AJ6"/>
    <mergeCell ref="AL6:AM6"/>
    <mergeCell ref="AO6:AP6"/>
    <mergeCell ref="AO7:AP7"/>
    <mergeCell ref="AO9:AP9"/>
    <mergeCell ref="C8:G8"/>
    <mergeCell ref="H8:I8"/>
    <mergeCell ref="J8:K8"/>
    <mergeCell ref="L8:M8"/>
    <mergeCell ref="N8:O8"/>
    <mergeCell ref="P8:Q8"/>
    <mergeCell ref="R8:S8"/>
    <mergeCell ref="W8:AA8"/>
    <mergeCell ref="AB8:AF8"/>
    <mergeCell ref="AK26:AO26"/>
    <mergeCell ref="AK31:AO31"/>
    <mergeCell ref="AK32:AO32"/>
    <mergeCell ref="AK33:AO33"/>
    <mergeCell ref="AK37:AO37"/>
    <mergeCell ref="AK38:AO38"/>
    <mergeCell ref="AK39:AO39"/>
    <mergeCell ref="AK43:AO43"/>
    <mergeCell ref="C46:AJ48"/>
    <mergeCell ref="AK47:AO47"/>
    <mergeCell ref="AK48:AO48"/>
    <mergeCell ref="AK44:AO44"/>
    <mergeCell ref="AK45:AO45"/>
    <mergeCell ref="AK46:AO46"/>
    <mergeCell ref="AO49:AP49"/>
  </mergeCells>
  <pageMargins left="0.7" right="0.7" top="0.75" bottom="0.75" header="0.3" footer="0.3"/>
  <pageSetup scale="48" orientation="landscape" horizontalDpi="200" verticalDpi="200" r:id="rId1"/>
  <rowBreaks count="2" manualBreakCount="2">
    <brk id="48" min="2" max="41" man="1"/>
    <brk id="97" min="2" max="41" man="1"/>
  </rowBreaks>
  <colBreaks count="1" manualBreakCount="1">
    <brk id="4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W138"/>
  <sheetViews>
    <sheetView view="pageBreakPreview" zoomScale="60" zoomScaleNormal="70" workbookViewId="0">
      <selection activeCell="AE149" sqref="AE149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2.5703125" customWidth="1"/>
    <col min="38" max="38" width="16.140625" customWidth="1"/>
    <col min="39" max="39" width="17.28515625" customWidth="1"/>
    <col min="40" max="40" width="16.140625" customWidth="1"/>
    <col min="41" max="41" width="13.7109375" customWidth="1"/>
    <col min="42" max="42" width="17.28515625" customWidth="1"/>
    <col min="44" max="44" width="3.7109375" customWidth="1"/>
  </cols>
  <sheetData>
    <row r="3" spans="3:42" ht="15.75" x14ac:dyDescent="0.2">
      <c r="C3" s="410"/>
      <c r="D3" s="419"/>
      <c r="E3" s="419"/>
      <c r="F3" s="419"/>
      <c r="G3" s="419"/>
      <c r="H3" s="419"/>
      <c r="I3" s="419"/>
      <c r="J3" s="411"/>
      <c r="K3" s="4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4"/>
      <c r="W3" s="410"/>
      <c r="X3" s="419"/>
      <c r="Y3" s="419"/>
      <c r="Z3" s="419"/>
      <c r="AA3" s="419"/>
      <c r="AB3" s="419"/>
      <c r="AC3" s="419"/>
      <c r="AD3" s="419"/>
      <c r="AE3" s="419"/>
      <c r="AF3" s="411"/>
      <c r="AG3" s="432"/>
      <c r="AH3" s="433"/>
      <c r="AI3" s="433"/>
      <c r="AJ3" s="433"/>
      <c r="AK3" s="433"/>
      <c r="AL3" s="433"/>
      <c r="AM3" s="433"/>
      <c r="AN3" s="433"/>
      <c r="AO3" s="433"/>
      <c r="AP3" s="434"/>
    </row>
    <row r="4" spans="3:42" ht="15.75" x14ac:dyDescent="0.2">
      <c r="C4" s="410"/>
      <c r="D4" s="419"/>
      <c r="E4" s="419"/>
      <c r="F4" s="419"/>
      <c r="G4" s="419"/>
      <c r="H4" s="419"/>
      <c r="I4" s="419"/>
      <c r="J4" s="411"/>
      <c r="K4" s="432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4"/>
      <c r="W4" s="410"/>
      <c r="X4" s="419"/>
      <c r="Y4" s="419"/>
      <c r="Z4" s="419"/>
      <c r="AA4" s="419"/>
      <c r="AB4" s="419"/>
      <c r="AC4" s="419"/>
      <c r="AD4" s="419"/>
      <c r="AE4" s="419"/>
      <c r="AF4" s="411"/>
      <c r="AG4" s="432"/>
      <c r="AH4" s="433"/>
      <c r="AI4" s="433"/>
      <c r="AJ4" s="433"/>
      <c r="AK4" s="433"/>
      <c r="AL4" s="433"/>
      <c r="AM4" s="433"/>
      <c r="AN4" s="433"/>
      <c r="AO4" s="433"/>
      <c r="AP4" s="434"/>
    </row>
    <row r="5" spans="3:42" ht="15.75" x14ac:dyDescent="0.2">
      <c r="C5" s="410" t="s">
        <v>22</v>
      </c>
      <c r="D5" s="419"/>
      <c r="E5" s="419"/>
      <c r="F5" s="419"/>
      <c r="G5" s="419"/>
      <c r="H5" s="419"/>
      <c r="I5" s="419"/>
      <c r="J5" s="411"/>
      <c r="K5" s="432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4"/>
      <c r="W5" s="410" t="s">
        <v>21</v>
      </c>
      <c r="X5" s="419"/>
      <c r="Y5" s="419"/>
      <c r="Z5" s="419"/>
      <c r="AA5" s="419"/>
      <c r="AB5" s="419"/>
      <c r="AC5" s="419"/>
      <c r="AD5" s="419"/>
      <c r="AE5" s="419"/>
      <c r="AF5" s="411"/>
      <c r="AG5" s="410">
        <v>3</v>
      </c>
      <c r="AH5" s="419"/>
      <c r="AI5" s="419"/>
      <c r="AJ5" s="411"/>
      <c r="AK5" s="63" t="s">
        <v>20</v>
      </c>
      <c r="AL5" s="410"/>
      <c r="AM5" s="411"/>
      <c r="AN5" s="63" t="s">
        <v>19</v>
      </c>
      <c r="AO5" s="410"/>
      <c r="AP5" s="411"/>
    </row>
    <row r="6" spans="3:42" ht="20.25" x14ac:dyDescent="0.3">
      <c r="C6" s="62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0"/>
      <c r="AO6" s="412"/>
      <c r="AP6" s="412"/>
    </row>
    <row r="7" spans="3:42" ht="20.25" x14ac:dyDescent="0.3">
      <c r="C7" s="393" t="s">
        <v>18</v>
      </c>
      <c r="D7" s="394"/>
      <c r="E7" s="394"/>
      <c r="F7" s="394"/>
      <c r="G7" s="395"/>
      <c r="H7" s="393" t="s">
        <v>17</v>
      </c>
      <c r="I7" s="395"/>
      <c r="J7" s="396">
        <v>3</v>
      </c>
      <c r="K7" s="397"/>
      <c r="L7" s="393" t="s">
        <v>16</v>
      </c>
      <c r="M7" s="395"/>
      <c r="N7" s="396">
        <v>8</v>
      </c>
      <c r="O7" s="397"/>
      <c r="P7" s="393" t="s">
        <v>15</v>
      </c>
      <c r="Q7" s="395"/>
      <c r="R7" s="396">
        <v>17</v>
      </c>
      <c r="S7" s="397"/>
      <c r="T7" s="60"/>
      <c r="U7" s="60"/>
      <c r="V7" s="60"/>
      <c r="W7" s="393" t="s">
        <v>14</v>
      </c>
      <c r="X7" s="394"/>
      <c r="Y7" s="394"/>
      <c r="Z7" s="394"/>
      <c r="AA7" s="395"/>
      <c r="AB7" s="398"/>
      <c r="AC7" s="399"/>
      <c r="AD7" s="399"/>
      <c r="AE7" s="399"/>
      <c r="AF7" s="400"/>
      <c r="AG7" s="60"/>
      <c r="AH7" s="60"/>
      <c r="AI7" s="393" t="s">
        <v>13</v>
      </c>
      <c r="AJ7" s="394"/>
      <c r="AK7" s="395"/>
      <c r="AL7" s="342" t="s">
        <v>149</v>
      </c>
      <c r="AM7" s="343"/>
      <c r="AN7" s="343"/>
      <c r="AO7" s="343"/>
      <c r="AP7" s="344"/>
    </row>
    <row r="8" spans="3:42" ht="20.25" x14ac:dyDescent="0.3"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385"/>
      <c r="AP8" s="385"/>
    </row>
    <row r="9" spans="3:42" ht="20.25" x14ac:dyDescent="0.3"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59"/>
      <c r="AP9" s="59"/>
    </row>
    <row r="10" spans="3:42" ht="20.25" customHeight="1" x14ac:dyDescent="0.25">
      <c r="C10" s="386" t="s">
        <v>12</v>
      </c>
      <c r="D10" s="387"/>
      <c r="E10" s="387"/>
      <c r="F10" s="387"/>
      <c r="G10" s="387"/>
      <c r="H10" s="387"/>
      <c r="I10" s="387"/>
      <c r="J10" s="388"/>
      <c r="K10" s="407" t="s">
        <v>60</v>
      </c>
      <c r="L10" s="408"/>
      <c r="M10" s="408"/>
      <c r="N10" s="408"/>
      <c r="O10" s="408"/>
      <c r="P10" s="408"/>
      <c r="Q10" s="408"/>
      <c r="R10" s="408"/>
      <c r="S10" s="408"/>
      <c r="T10" s="408"/>
      <c r="U10" s="408"/>
      <c r="V10" s="408"/>
      <c r="W10" s="408"/>
      <c r="X10" s="408"/>
      <c r="Y10" s="408"/>
      <c r="Z10" s="408"/>
      <c r="AA10" s="408"/>
      <c r="AB10" s="408"/>
      <c r="AC10" s="408"/>
      <c r="AD10" s="408"/>
      <c r="AE10" s="408"/>
      <c r="AF10" s="408"/>
      <c r="AG10" s="408"/>
      <c r="AH10" s="408"/>
      <c r="AI10" s="408"/>
      <c r="AJ10" s="408"/>
      <c r="AK10" s="408"/>
      <c r="AL10" s="408"/>
      <c r="AM10" s="408"/>
      <c r="AN10" s="408"/>
      <c r="AO10" s="408"/>
      <c r="AP10" s="409"/>
    </row>
    <row r="11" spans="3:42" ht="16.5" thickBot="1" x14ac:dyDescent="0.25">
      <c r="C11" s="58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57"/>
      <c r="AL11" s="57"/>
      <c r="AM11" s="57"/>
      <c r="AN11" s="57"/>
      <c r="AO11" s="56"/>
      <c r="AP11" s="56"/>
    </row>
    <row r="12" spans="3:42" ht="16.5" thickBot="1" x14ac:dyDescent="0.25">
      <c r="C12" s="363" t="s">
        <v>11</v>
      </c>
      <c r="D12" s="364"/>
      <c r="E12" s="364"/>
      <c r="F12" s="364"/>
      <c r="G12" s="364"/>
      <c r="H12" s="364"/>
      <c r="I12" s="365"/>
      <c r="J12" s="373" t="s">
        <v>88</v>
      </c>
      <c r="K12" s="478"/>
      <c r="L12" s="478"/>
      <c r="M12" s="478"/>
      <c r="N12" s="478"/>
      <c r="O12" s="478"/>
      <c r="P12" s="478"/>
      <c r="Q12" s="478"/>
      <c r="R12" s="478"/>
      <c r="S12" s="478"/>
      <c r="T12" s="478"/>
      <c r="U12" s="478"/>
      <c r="V12" s="479"/>
      <c r="W12" s="369" t="s">
        <v>9</v>
      </c>
      <c r="X12" s="364"/>
      <c r="Y12" s="364"/>
      <c r="Z12" s="364"/>
      <c r="AA12" s="364"/>
      <c r="AB12" s="364"/>
      <c r="AC12" s="364"/>
      <c r="AD12" s="364"/>
      <c r="AE12" s="364"/>
      <c r="AF12" s="365"/>
      <c r="AG12" s="416" t="s">
        <v>139</v>
      </c>
      <c r="AH12" s="417"/>
      <c r="AI12" s="417"/>
      <c r="AJ12" s="417"/>
      <c r="AK12" s="418"/>
      <c r="AL12" s="55" t="s">
        <v>8</v>
      </c>
      <c r="AM12" s="54" t="s">
        <v>145</v>
      </c>
      <c r="AN12" s="53" t="s">
        <v>6</v>
      </c>
      <c r="AO12" s="373"/>
      <c r="AP12" s="374"/>
    </row>
    <row r="13" spans="3:42" x14ac:dyDescent="0.2">
      <c r="C13" s="52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1"/>
      <c r="AH13" s="50"/>
      <c r="AI13" s="50"/>
      <c r="AJ13" s="49"/>
      <c r="AK13" s="375" t="s">
        <v>5</v>
      </c>
      <c r="AL13" s="377" t="s">
        <v>4</v>
      </c>
      <c r="AM13" s="378"/>
      <c r="AN13" s="379"/>
      <c r="AO13" s="380" t="s">
        <v>23</v>
      </c>
      <c r="AP13" s="476" t="s">
        <v>3</v>
      </c>
    </row>
    <row r="14" spans="3:42" ht="19.5" customHeight="1" thickBot="1" x14ac:dyDescent="0.3">
      <c r="C14" s="48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7"/>
      <c r="AK14" s="376"/>
      <c r="AL14" s="196" t="s">
        <v>24</v>
      </c>
      <c r="AM14" s="196" t="s">
        <v>25</v>
      </c>
      <c r="AN14" s="197" t="s">
        <v>29</v>
      </c>
      <c r="AO14" s="381"/>
      <c r="AP14" s="477"/>
    </row>
    <row r="15" spans="3:42" ht="30" customHeight="1" x14ac:dyDescent="0.2">
      <c r="C15" s="2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2"/>
      <c r="R15" s="42"/>
      <c r="S15" s="42"/>
      <c r="T15" s="42"/>
      <c r="U15" s="42"/>
      <c r="V15" s="42"/>
      <c r="W15" s="4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28"/>
      <c r="AI15" s="24"/>
      <c r="AJ15" s="23"/>
      <c r="AK15" s="92" t="s">
        <v>140</v>
      </c>
      <c r="AL15" s="17"/>
      <c r="AM15" s="17"/>
      <c r="AN15" s="17"/>
      <c r="AO15" s="65"/>
      <c r="AP15" s="22">
        <v>47.8</v>
      </c>
    </row>
    <row r="16" spans="3:42" ht="28.5" customHeight="1" x14ac:dyDescent="0.2">
      <c r="C16" s="2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28"/>
      <c r="AI16" s="24"/>
      <c r="AJ16" s="23"/>
      <c r="AK16" s="92" t="s">
        <v>141</v>
      </c>
      <c r="AL16" s="17"/>
      <c r="AM16" s="17"/>
      <c r="AN16" s="17"/>
      <c r="AO16" s="65"/>
      <c r="AP16" s="22"/>
    </row>
    <row r="17" spans="3:42" ht="15" x14ac:dyDescent="0.2">
      <c r="C17" s="29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28"/>
      <c r="AI17" s="24"/>
      <c r="AJ17" s="23"/>
      <c r="AK17" s="92"/>
      <c r="AL17" s="17"/>
      <c r="AM17" s="17"/>
      <c r="AN17" s="17"/>
      <c r="AO17" s="65"/>
      <c r="AP17" s="22"/>
    </row>
    <row r="18" spans="3:42" ht="15.75" x14ac:dyDescent="0.25">
      <c r="C18" s="29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8"/>
      <c r="AI18" s="24"/>
      <c r="AJ18" s="23"/>
      <c r="AK18" s="437" t="s">
        <v>1</v>
      </c>
      <c r="AL18" s="438"/>
      <c r="AM18" s="438"/>
      <c r="AN18" s="438"/>
      <c r="AO18" s="439"/>
      <c r="AP18" s="88">
        <f>SUM(AP15:AP17)</f>
        <v>47.8</v>
      </c>
    </row>
    <row r="19" spans="3:42" ht="18" x14ac:dyDescent="0.25">
      <c r="C19" s="29"/>
      <c r="D19" s="3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8"/>
      <c r="AI19" s="24"/>
      <c r="AJ19" s="23"/>
      <c r="AK19" s="357">
        <v>0.05</v>
      </c>
      <c r="AL19" s="358"/>
      <c r="AM19" s="358"/>
      <c r="AN19" s="358"/>
      <c r="AO19" s="359"/>
      <c r="AP19" s="6">
        <f>AP18*AK19</f>
        <v>2.39</v>
      </c>
    </row>
    <row r="20" spans="3:42" ht="16.5" thickBot="1" x14ac:dyDescent="0.3">
      <c r="C20" s="29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8"/>
      <c r="AI20" s="24"/>
      <c r="AJ20" s="23"/>
      <c r="AK20" s="440" t="s">
        <v>0</v>
      </c>
      <c r="AL20" s="441"/>
      <c r="AM20" s="441"/>
      <c r="AN20" s="441"/>
      <c r="AO20" s="442"/>
      <c r="AP20" s="142">
        <f>SUM(AP18:AP19)</f>
        <v>50.19</v>
      </c>
    </row>
    <row r="21" spans="3:42" ht="18" x14ac:dyDescent="0.25">
      <c r="C21" s="29"/>
      <c r="D21" s="3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41"/>
      <c r="AL21" s="17"/>
      <c r="AM21" s="17"/>
      <c r="AN21" s="17"/>
      <c r="AO21" s="65"/>
      <c r="AP21" s="22"/>
    </row>
    <row r="22" spans="3:42" ht="30.75" x14ac:dyDescent="0.25">
      <c r="C22" s="29"/>
      <c r="D22" s="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92" t="s">
        <v>142</v>
      </c>
      <c r="AL22" s="17"/>
      <c r="AM22" s="17"/>
      <c r="AN22" s="17"/>
      <c r="AO22" s="65">
        <v>4.4000000000000004</v>
      </c>
      <c r="AP22" s="22">
        <v>4.4000000000000004</v>
      </c>
    </row>
    <row r="23" spans="3:42" ht="18" x14ac:dyDescent="0.25">
      <c r="C23" s="29"/>
      <c r="D23" s="31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92" t="s">
        <v>143</v>
      </c>
      <c r="AL23" s="17"/>
      <c r="AM23" s="17"/>
      <c r="AN23" s="17"/>
      <c r="AO23" s="65"/>
      <c r="AP23" s="22"/>
    </row>
    <row r="24" spans="3:42" ht="16.5" thickBot="1" x14ac:dyDescent="0.3">
      <c r="C24" s="29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455" t="s">
        <v>0</v>
      </c>
      <c r="AL24" s="456"/>
      <c r="AM24" s="456"/>
      <c r="AN24" s="456"/>
      <c r="AO24" s="457"/>
      <c r="AP24" s="145">
        <f>SUM(AP21:AP23)</f>
        <v>4.4000000000000004</v>
      </c>
    </row>
    <row r="25" spans="3:42" ht="15" x14ac:dyDescent="0.2">
      <c r="C25" s="2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92"/>
      <c r="AL25" s="17"/>
      <c r="AM25" s="17"/>
      <c r="AN25" s="17"/>
      <c r="AO25" s="65"/>
      <c r="AP25" s="22"/>
    </row>
    <row r="26" spans="3:42" ht="30" x14ac:dyDescent="0.2">
      <c r="C26" s="29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92" t="s">
        <v>144</v>
      </c>
      <c r="AL26" s="17"/>
      <c r="AM26" s="17"/>
      <c r="AN26" s="17"/>
      <c r="AO26" s="65">
        <v>15</v>
      </c>
      <c r="AP26" s="22">
        <v>15</v>
      </c>
    </row>
    <row r="27" spans="3:42" ht="16.5" thickBot="1" x14ac:dyDescent="0.3">
      <c r="C27" s="29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455" t="s">
        <v>0</v>
      </c>
      <c r="AL27" s="456"/>
      <c r="AM27" s="456"/>
      <c r="AN27" s="456"/>
      <c r="AO27" s="457"/>
      <c r="AP27" s="145">
        <f>SUM(AP24:AP26)</f>
        <v>19.399999999999999</v>
      </c>
    </row>
    <row r="28" spans="3:42" ht="18" x14ac:dyDescent="0.25">
      <c r="C28" s="29"/>
      <c r="D28" s="3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92"/>
      <c r="AL28" s="17"/>
      <c r="AM28" s="17"/>
      <c r="AN28" s="17"/>
      <c r="AO28" s="65"/>
      <c r="AP28" s="22"/>
    </row>
    <row r="29" spans="3:42" ht="51" customHeight="1" x14ac:dyDescent="0.25">
      <c r="C29" s="29"/>
      <c r="D29" s="31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92" t="s">
        <v>146</v>
      </c>
      <c r="AL29" s="17"/>
      <c r="AM29" s="17"/>
      <c r="AN29" s="17"/>
      <c r="AO29" s="65">
        <v>15</v>
      </c>
      <c r="AP29" s="22">
        <v>15</v>
      </c>
    </row>
    <row r="30" spans="3:42" ht="18" x14ac:dyDescent="0.25">
      <c r="C30" s="29"/>
      <c r="D30" s="31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8"/>
      <c r="AI30" s="24"/>
      <c r="AJ30" s="23"/>
      <c r="AK30" s="92"/>
      <c r="AL30" s="17"/>
      <c r="AM30" s="17"/>
      <c r="AN30" s="17"/>
      <c r="AO30" s="65"/>
      <c r="AP30" s="22"/>
    </row>
    <row r="31" spans="3:42" ht="18.75" thickBot="1" x14ac:dyDescent="0.3">
      <c r="C31" s="29"/>
      <c r="D31" s="31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455" t="s">
        <v>0</v>
      </c>
      <c r="AL31" s="456"/>
      <c r="AM31" s="456"/>
      <c r="AN31" s="456"/>
      <c r="AO31" s="457"/>
      <c r="AP31" s="145">
        <f>SUM(AP28:AP30)</f>
        <v>15</v>
      </c>
    </row>
    <row r="32" spans="3:42" ht="18" x14ac:dyDescent="0.25">
      <c r="C32" s="29"/>
      <c r="D32" s="3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92"/>
      <c r="AL32" s="17"/>
      <c r="AM32" s="17"/>
      <c r="AN32" s="17"/>
      <c r="AO32" s="65"/>
      <c r="AP32" s="22"/>
    </row>
    <row r="33" spans="3:49" ht="50.25" customHeight="1" x14ac:dyDescent="0.25">
      <c r="C33" s="29"/>
      <c r="D33" s="31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8"/>
      <c r="AI33" s="24"/>
      <c r="AJ33" s="23"/>
      <c r="AK33" s="92" t="s">
        <v>147</v>
      </c>
      <c r="AL33" s="17"/>
      <c r="AM33" s="17">
        <v>42</v>
      </c>
      <c r="AN33" s="17"/>
      <c r="AO33" s="65"/>
      <c r="AP33" s="22">
        <v>42</v>
      </c>
    </row>
    <row r="34" spans="3:49" ht="18" x14ac:dyDescent="0.25">
      <c r="C34" s="29"/>
      <c r="D34" s="3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8"/>
      <c r="AI34" s="24"/>
      <c r="AJ34" s="23"/>
      <c r="AK34" s="92"/>
      <c r="AL34" s="17"/>
      <c r="AM34" s="17"/>
      <c r="AN34" s="17"/>
      <c r="AO34" s="65"/>
      <c r="AP34" s="22"/>
    </row>
    <row r="35" spans="3:49" ht="18" x14ac:dyDescent="0.25">
      <c r="C35" s="29"/>
      <c r="D35" s="31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8"/>
      <c r="AI35" s="24"/>
      <c r="AJ35" s="23"/>
      <c r="AK35" s="437" t="s">
        <v>1</v>
      </c>
      <c r="AL35" s="438"/>
      <c r="AM35" s="438"/>
      <c r="AN35" s="438"/>
      <c r="AO35" s="439"/>
      <c r="AP35" s="88">
        <f>SUM(AP32:AP34)</f>
        <v>42</v>
      </c>
    </row>
    <row r="36" spans="3:49" ht="18" x14ac:dyDescent="0.25">
      <c r="C36" s="29"/>
      <c r="D36" s="31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8"/>
      <c r="AI36" s="24"/>
      <c r="AJ36" s="23"/>
      <c r="AK36" s="357">
        <v>0.05</v>
      </c>
      <c r="AL36" s="358"/>
      <c r="AM36" s="358"/>
      <c r="AN36" s="358"/>
      <c r="AO36" s="359"/>
      <c r="AP36" s="6">
        <f>AP35*AK36</f>
        <v>2.1</v>
      </c>
    </row>
    <row r="37" spans="3:49" ht="18.75" thickBot="1" x14ac:dyDescent="0.3">
      <c r="C37" s="29"/>
      <c r="D37" s="31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8"/>
      <c r="AI37" s="24"/>
      <c r="AJ37" s="23"/>
      <c r="AK37" s="440" t="s">
        <v>0</v>
      </c>
      <c r="AL37" s="441"/>
      <c r="AM37" s="441"/>
      <c r="AN37" s="441"/>
      <c r="AO37" s="442"/>
      <c r="AP37" s="142">
        <f>SUM(AP35:AP36)</f>
        <v>44.1</v>
      </c>
      <c r="AW37" s="198"/>
    </row>
    <row r="38" spans="3:49" ht="18" x14ac:dyDescent="0.25">
      <c r="C38" s="29"/>
      <c r="D38" s="31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8"/>
      <c r="AI38" s="24"/>
      <c r="AJ38" s="23"/>
      <c r="AK38" s="92"/>
      <c r="AL38" s="17"/>
      <c r="AM38" s="17"/>
      <c r="AN38" s="17"/>
      <c r="AO38" s="65"/>
      <c r="AP38" s="22"/>
    </row>
    <row r="39" spans="3:49" ht="47.25" customHeight="1" x14ac:dyDescent="0.25">
      <c r="C39" s="29"/>
      <c r="D39" s="31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8"/>
      <c r="AI39" s="24"/>
      <c r="AJ39" s="23"/>
      <c r="AK39" s="92" t="s">
        <v>148</v>
      </c>
      <c r="AL39" s="17"/>
      <c r="AM39" s="17">
        <v>37.200000000000003</v>
      </c>
      <c r="AN39" s="17"/>
      <c r="AO39" s="65"/>
      <c r="AP39" s="22">
        <v>37.200000000000003</v>
      </c>
    </row>
    <row r="40" spans="3:49" ht="15.75" x14ac:dyDescent="0.25">
      <c r="C40" s="29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8"/>
      <c r="AI40" s="24"/>
      <c r="AJ40" s="23"/>
      <c r="AK40" s="36"/>
      <c r="AL40" s="17"/>
      <c r="AM40" s="17"/>
      <c r="AN40" s="17"/>
      <c r="AO40" s="65"/>
      <c r="AP40" s="22"/>
    </row>
    <row r="41" spans="3:49" ht="15.75" x14ac:dyDescent="0.25">
      <c r="C41" s="29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8"/>
      <c r="AI41" s="24"/>
      <c r="AJ41" s="23"/>
      <c r="AK41" s="437" t="s">
        <v>1</v>
      </c>
      <c r="AL41" s="438"/>
      <c r="AM41" s="438"/>
      <c r="AN41" s="438"/>
      <c r="AO41" s="439"/>
      <c r="AP41" s="88">
        <f>SUM(AP38:AP40)</f>
        <v>37.200000000000003</v>
      </c>
    </row>
    <row r="42" spans="3:49" ht="15.75" x14ac:dyDescent="0.2">
      <c r="C42" s="29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8"/>
      <c r="AI42" s="24"/>
      <c r="AJ42" s="23"/>
      <c r="AK42" s="357">
        <v>0.05</v>
      </c>
      <c r="AL42" s="358"/>
      <c r="AM42" s="358"/>
      <c r="AN42" s="358"/>
      <c r="AO42" s="359"/>
      <c r="AP42" s="6">
        <f>AP41*AK42</f>
        <v>1.8600000000000003</v>
      </c>
    </row>
    <row r="43" spans="3:49" ht="16.5" thickBot="1" x14ac:dyDescent="0.3">
      <c r="C43" s="29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8"/>
      <c r="AI43" s="24"/>
      <c r="AJ43" s="23"/>
      <c r="AK43" s="440" t="s">
        <v>0</v>
      </c>
      <c r="AL43" s="441"/>
      <c r="AM43" s="441"/>
      <c r="AN43" s="441"/>
      <c r="AO43" s="442"/>
      <c r="AP43" s="142">
        <f>SUM(AP41:AP42)</f>
        <v>39.06</v>
      </c>
    </row>
    <row r="44" spans="3:49" ht="18" x14ac:dyDescent="0.25">
      <c r="C44" s="29"/>
      <c r="D44" s="31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8"/>
      <c r="AI44" s="24"/>
      <c r="AJ44" s="23"/>
      <c r="AK44" s="11"/>
      <c r="AL44" s="17"/>
      <c r="AM44" s="17"/>
      <c r="AN44" s="17"/>
      <c r="AO44" s="65"/>
      <c r="AP44" s="22"/>
    </row>
    <row r="45" spans="3:49" ht="15" x14ac:dyDescent="0.2">
      <c r="C45" s="26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5"/>
      <c r="O45" s="25"/>
      <c r="P45" s="25"/>
      <c r="Q45" s="25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3"/>
      <c r="AK45" s="11"/>
      <c r="AL45" s="17"/>
      <c r="AM45" s="17"/>
      <c r="AN45" s="17"/>
      <c r="AO45" s="65"/>
      <c r="AP45" s="22"/>
    </row>
    <row r="46" spans="3:49" ht="18" x14ac:dyDescent="0.25">
      <c r="C46" s="29"/>
      <c r="D46" s="31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8"/>
      <c r="AI46" s="24"/>
      <c r="AJ46" s="23"/>
      <c r="AK46" s="98"/>
      <c r="AL46" s="10"/>
      <c r="AM46" s="10"/>
      <c r="AN46" s="10"/>
      <c r="AO46" s="66"/>
      <c r="AP46" s="22"/>
    </row>
    <row r="47" spans="3:49" ht="15.75" x14ac:dyDescent="0.25">
      <c r="C47" s="29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8"/>
      <c r="AI47" s="24"/>
      <c r="AJ47" s="23"/>
      <c r="AK47" s="27"/>
      <c r="AL47" s="10"/>
      <c r="AM47" s="10"/>
      <c r="AN47" s="10"/>
      <c r="AO47" s="66"/>
      <c r="AP47" s="22"/>
    </row>
    <row r="48" spans="3:49" ht="15" x14ac:dyDescent="0.2">
      <c r="C48" s="26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5"/>
      <c r="O48" s="25"/>
      <c r="P48" s="25"/>
      <c r="Q48" s="25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3"/>
      <c r="AK48" s="11"/>
      <c r="AL48" s="17"/>
      <c r="AM48" s="17"/>
      <c r="AN48" s="17"/>
      <c r="AO48" s="65"/>
      <c r="AP48" s="22"/>
    </row>
    <row r="49" spans="3:42" ht="15" x14ac:dyDescent="0.2">
      <c r="C49" s="21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0"/>
      <c r="O49" s="20"/>
      <c r="P49" s="20"/>
      <c r="Q49" s="20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8"/>
      <c r="AK49" s="11"/>
      <c r="AL49" s="17"/>
      <c r="AM49" s="17"/>
      <c r="AN49" s="17"/>
      <c r="AO49" s="65"/>
      <c r="AP49" s="16"/>
    </row>
    <row r="50" spans="3:42" ht="15.75" thickBot="1" x14ac:dyDescent="0.25">
      <c r="C50" s="15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4"/>
      <c r="O50" s="14"/>
      <c r="P50" s="14"/>
      <c r="Q50" s="14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2"/>
      <c r="AK50" s="199"/>
      <c r="AL50" s="159"/>
      <c r="AM50" s="159"/>
      <c r="AN50" s="159"/>
      <c r="AO50" s="160"/>
      <c r="AP50" s="200"/>
    </row>
    <row r="51" spans="3:42" ht="15.75" x14ac:dyDescent="0.25">
      <c r="C51" s="345" t="s">
        <v>2</v>
      </c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  <c r="Q51" s="346"/>
      <c r="R51" s="346"/>
      <c r="S51" s="346"/>
      <c r="T51" s="346"/>
      <c r="U51" s="346"/>
      <c r="V51" s="346"/>
      <c r="W51" s="346"/>
      <c r="X51" s="346"/>
      <c r="Y51" s="346"/>
      <c r="Z51" s="346"/>
      <c r="AA51" s="346"/>
      <c r="AB51" s="346"/>
      <c r="AC51" s="346"/>
      <c r="AD51" s="346"/>
      <c r="AE51" s="346"/>
      <c r="AF51" s="346"/>
      <c r="AG51" s="346"/>
      <c r="AH51" s="346"/>
      <c r="AI51" s="346"/>
      <c r="AJ51" s="347"/>
      <c r="AK51" s="354"/>
      <c r="AL51" s="355"/>
      <c r="AM51" s="355"/>
      <c r="AN51" s="355"/>
      <c r="AO51" s="356"/>
      <c r="AP51" s="186"/>
    </row>
    <row r="52" spans="3:42" ht="15.75" x14ac:dyDescent="0.2">
      <c r="C52" s="348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49"/>
      <c r="W52" s="349"/>
      <c r="X52" s="349"/>
      <c r="Y52" s="349"/>
      <c r="Z52" s="349"/>
      <c r="AA52" s="349"/>
      <c r="AB52" s="349"/>
      <c r="AC52" s="349"/>
      <c r="AD52" s="349"/>
      <c r="AE52" s="349"/>
      <c r="AF52" s="349"/>
      <c r="AG52" s="349"/>
      <c r="AH52" s="349"/>
      <c r="AI52" s="349"/>
      <c r="AJ52" s="350"/>
      <c r="AK52" s="357"/>
      <c r="AL52" s="358"/>
      <c r="AM52" s="358"/>
      <c r="AN52" s="358"/>
      <c r="AO52" s="359"/>
      <c r="AP52" s="187"/>
    </row>
    <row r="53" spans="3:42" ht="18.75" thickBot="1" x14ac:dyDescent="0.3">
      <c r="C53" s="351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  <c r="W53" s="352"/>
      <c r="X53" s="352"/>
      <c r="Y53" s="352"/>
      <c r="Z53" s="352"/>
      <c r="AA53" s="352"/>
      <c r="AB53" s="352"/>
      <c r="AC53" s="352"/>
      <c r="AD53" s="352"/>
      <c r="AE53" s="352"/>
      <c r="AF53" s="352"/>
      <c r="AG53" s="352"/>
      <c r="AH53" s="352"/>
      <c r="AI53" s="352"/>
      <c r="AJ53" s="353"/>
      <c r="AK53" s="402"/>
      <c r="AL53" s="403"/>
      <c r="AM53" s="403"/>
      <c r="AN53" s="403"/>
      <c r="AO53" s="404"/>
      <c r="AP53" s="125"/>
    </row>
    <row r="54" spans="3:42" x14ac:dyDescent="0.2">
      <c r="C54" s="443"/>
      <c r="D54" s="444"/>
      <c r="E54" s="444"/>
      <c r="F54" s="444"/>
      <c r="G54" s="444"/>
      <c r="H54" s="444"/>
      <c r="I54" s="444"/>
      <c r="J54" s="445"/>
      <c r="K54" s="420"/>
      <c r="L54" s="421"/>
      <c r="M54" s="421"/>
      <c r="N54" s="421"/>
      <c r="O54" s="421"/>
      <c r="P54" s="421"/>
      <c r="Q54" s="421"/>
      <c r="R54" s="421"/>
      <c r="S54" s="421"/>
      <c r="T54" s="421"/>
      <c r="U54" s="421"/>
      <c r="V54" s="421"/>
      <c r="W54" s="421"/>
      <c r="X54" s="421"/>
      <c r="Y54" s="421"/>
      <c r="Z54" s="421"/>
      <c r="AA54" s="421"/>
      <c r="AB54" s="421"/>
      <c r="AC54" s="421"/>
      <c r="AD54" s="421"/>
      <c r="AE54" s="421"/>
      <c r="AF54" s="421"/>
      <c r="AG54" s="421"/>
      <c r="AH54" s="421"/>
      <c r="AI54" s="421"/>
      <c r="AJ54" s="421"/>
      <c r="AK54" s="421"/>
      <c r="AL54" s="421"/>
      <c r="AM54" s="422"/>
      <c r="AN54" s="426"/>
      <c r="AO54" s="427"/>
      <c r="AP54" s="428"/>
    </row>
    <row r="55" spans="3:42" x14ac:dyDescent="0.2">
      <c r="C55" s="446"/>
      <c r="D55" s="447"/>
      <c r="E55" s="447"/>
      <c r="F55" s="447"/>
      <c r="G55" s="447"/>
      <c r="H55" s="447"/>
      <c r="I55" s="447"/>
      <c r="J55" s="448"/>
      <c r="K55" s="423"/>
      <c r="L55" s="424"/>
      <c r="M55" s="424"/>
      <c r="N55" s="424"/>
      <c r="O55" s="424"/>
      <c r="P55" s="424"/>
      <c r="Q55" s="424"/>
      <c r="R55" s="424"/>
      <c r="S55" s="424"/>
      <c r="T55" s="424"/>
      <c r="U55" s="424"/>
      <c r="V55" s="424"/>
      <c r="W55" s="424"/>
      <c r="X55" s="424"/>
      <c r="Y55" s="424"/>
      <c r="Z55" s="424"/>
      <c r="AA55" s="424"/>
      <c r="AB55" s="424"/>
      <c r="AC55" s="424"/>
      <c r="AD55" s="424"/>
      <c r="AE55" s="424"/>
      <c r="AF55" s="424"/>
      <c r="AG55" s="424"/>
      <c r="AH55" s="424"/>
      <c r="AI55" s="424"/>
      <c r="AJ55" s="424"/>
      <c r="AK55" s="424"/>
      <c r="AL55" s="424"/>
      <c r="AM55" s="425"/>
      <c r="AN55" s="429"/>
      <c r="AO55" s="430"/>
      <c r="AP55" s="431"/>
    </row>
    <row r="56" spans="3:42" ht="15.75" x14ac:dyDescent="0.2">
      <c r="C56" s="410"/>
      <c r="D56" s="419"/>
      <c r="E56" s="419"/>
      <c r="F56" s="419"/>
      <c r="G56" s="419"/>
      <c r="H56" s="419"/>
      <c r="I56" s="419"/>
      <c r="J56" s="411"/>
      <c r="K56" s="432"/>
      <c r="L56" s="433"/>
      <c r="M56" s="433"/>
      <c r="N56" s="433"/>
      <c r="O56" s="433"/>
      <c r="P56" s="433"/>
      <c r="Q56" s="433"/>
      <c r="R56" s="433"/>
      <c r="S56" s="433"/>
      <c r="T56" s="433"/>
      <c r="U56" s="433"/>
      <c r="V56" s="434"/>
      <c r="W56" s="410"/>
      <c r="X56" s="419"/>
      <c r="Y56" s="419"/>
      <c r="Z56" s="419"/>
      <c r="AA56" s="419"/>
      <c r="AB56" s="419"/>
      <c r="AC56" s="419"/>
      <c r="AD56" s="419"/>
      <c r="AE56" s="419"/>
      <c r="AF56" s="411"/>
      <c r="AG56" s="432"/>
      <c r="AH56" s="433"/>
      <c r="AI56" s="433"/>
      <c r="AJ56" s="433"/>
      <c r="AK56" s="433"/>
      <c r="AL56" s="433"/>
      <c r="AM56" s="433"/>
      <c r="AN56" s="433"/>
      <c r="AO56" s="433"/>
      <c r="AP56" s="434"/>
    </row>
    <row r="57" spans="3:42" ht="15.75" x14ac:dyDescent="0.2">
      <c r="C57" s="410"/>
      <c r="D57" s="419"/>
      <c r="E57" s="419"/>
      <c r="F57" s="419"/>
      <c r="G57" s="419"/>
      <c r="H57" s="419"/>
      <c r="I57" s="419"/>
      <c r="J57" s="411"/>
      <c r="K57" s="432"/>
      <c r="L57" s="433"/>
      <c r="M57" s="433"/>
      <c r="N57" s="433"/>
      <c r="O57" s="433"/>
      <c r="P57" s="433"/>
      <c r="Q57" s="433"/>
      <c r="R57" s="433"/>
      <c r="S57" s="433"/>
      <c r="T57" s="433"/>
      <c r="U57" s="433"/>
      <c r="V57" s="434"/>
      <c r="W57" s="410"/>
      <c r="X57" s="419"/>
      <c r="Y57" s="419"/>
      <c r="Z57" s="419"/>
      <c r="AA57" s="419"/>
      <c r="AB57" s="419"/>
      <c r="AC57" s="419"/>
      <c r="AD57" s="419"/>
      <c r="AE57" s="419"/>
      <c r="AF57" s="411"/>
      <c r="AG57" s="432"/>
      <c r="AH57" s="433"/>
      <c r="AI57" s="433"/>
      <c r="AJ57" s="433"/>
      <c r="AK57" s="433"/>
      <c r="AL57" s="433"/>
      <c r="AM57" s="433"/>
      <c r="AN57" s="433"/>
      <c r="AO57" s="433"/>
      <c r="AP57" s="434"/>
    </row>
    <row r="58" spans="3:42" ht="15.75" x14ac:dyDescent="0.2">
      <c r="C58" s="410" t="s">
        <v>22</v>
      </c>
      <c r="D58" s="419"/>
      <c r="E58" s="419"/>
      <c r="F58" s="419"/>
      <c r="G58" s="419"/>
      <c r="H58" s="419"/>
      <c r="I58" s="419"/>
      <c r="J58" s="411"/>
      <c r="K58" s="432"/>
      <c r="L58" s="433"/>
      <c r="M58" s="433"/>
      <c r="N58" s="433"/>
      <c r="O58" s="433"/>
      <c r="P58" s="433"/>
      <c r="Q58" s="433"/>
      <c r="R58" s="433"/>
      <c r="S58" s="433"/>
      <c r="T58" s="433"/>
      <c r="U58" s="433"/>
      <c r="V58" s="434"/>
      <c r="W58" s="410" t="s">
        <v>21</v>
      </c>
      <c r="X58" s="419"/>
      <c r="Y58" s="419"/>
      <c r="Z58" s="419"/>
      <c r="AA58" s="419"/>
      <c r="AB58" s="419"/>
      <c r="AC58" s="419"/>
      <c r="AD58" s="419"/>
      <c r="AE58" s="419"/>
      <c r="AF58" s="411"/>
      <c r="AG58" s="410">
        <v>3</v>
      </c>
      <c r="AH58" s="419"/>
      <c r="AI58" s="419"/>
      <c r="AJ58" s="411"/>
      <c r="AK58" s="63" t="s">
        <v>20</v>
      </c>
      <c r="AL58" s="410"/>
      <c r="AM58" s="411"/>
      <c r="AN58" s="63" t="s">
        <v>19</v>
      </c>
      <c r="AO58" s="410"/>
      <c r="AP58" s="411"/>
    </row>
    <row r="59" spans="3:42" ht="20.25" x14ac:dyDescent="0.3">
      <c r="C59" s="62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0"/>
      <c r="AO59" s="412"/>
      <c r="AP59" s="412"/>
    </row>
    <row r="60" spans="3:42" ht="20.25" x14ac:dyDescent="0.3">
      <c r="C60" s="393" t="s">
        <v>18</v>
      </c>
      <c r="D60" s="394"/>
      <c r="E60" s="394"/>
      <c r="F60" s="394"/>
      <c r="G60" s="395"/>
      <c r="H60" s="393" t="s">
        <v>17</v>
      </c>
      <c r="I60" s="395"/>
      <c r="J60" s="396">
        <v>3</v>
      </c>
      <c r="K60" s="397"/>
      <c r="L60" s="393" t="s">
        <v>16</v>
      </c>
      <c r="M60" s="395"/>
      <c r="N60" s="396">
        <v>8</v>
      </c>
      <c r="O60" s="397"/>
      <c r="P60" s="393" t="s">
        <v>15</v>
      </c>
      <c r="Q60" s="395"/>
      <c r="R60" s="396">
        <v>17</v>
      </c>
      <c r="S60" s="397"/>
      <c r="T60" s="60"/>
      <c r="U60" s="60"/>
      <c r="V60" s="60"/>
      <c r="W60" s="393" t="s">
        <v>14</v>
      </c>
      <c r="X60" s="394"/>
      <c r="Y60" s="394"/>
      <c r="Z60" s="394"/>
      <c r="AA60" s="395"/>
      <c r="AB60" s="398"/>
      <c r="AC60" s="399"/>
      <c r="AD60" s="399"/>
      <c r="AE60" s="399"/>
      <c r="AF60" s="400"/>
      <c r="AG60" s="60"/>
      <c r="AH60" s="60"/>
      <c r="AI60" s="393" t="s">
        <v>13</v>
      </c>
      <c r="AJ60" s="394"/>
      <c r="AK60" s="395"/>
      <c r="AL60" s="342" t="s">
        <v>149</v>
      </c>
      <c r="AM60" s="343"/>
      <c r="AN60" s="343"/>
      <c r="AO60" s="343"/>
      <c r="AP60" s="344"/>
    </row>
    <row r="61" spans="3:42" ht="20.25" x14ac:dyDescent="0.3"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385"/>
      <c r="AP61" s="385"/>
    </row>
    <row r="62" spans="3:42" ht="20.25" x14ac:dyDescent="0.3"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59"/>
      <c r="AP62" s="59"/>
    </row>
    <row r="63" spans="3:42" ht="18" x14ac:dyDescent="0.25">
      <c r="C63" s="386" t="s">
        <v>12</v>
      </c>
      <c r="D63" s="387"/>
      <c r="E63" s="387"/>
      <c r="F63" s="387"/>
      <c r="G63" s="387"/>
      <c r="H63" s="387"/>
      <c r="I63" s="387"/>
      <c r="J63" s="388"/>
      <c r="K63" s="407" t="s">
        <v>60</v>
      </c>
      <c r="L63" s="408"/>
      <c r="M63" s="408"/>
      <c r="N63" s="408"/>
      <c r="O63" s="408"/>
      <c r="P63" s="408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8"/>
      <c r="AE63" s="408"/>
      <c r="AF63" s="408"/>
      <c r="AG63" s="408"/>
      <c r="AH63" s="408"/>
      <c r="AI63" s="408"/>
      <c r="AJ63" s="408"/>
      <c r="AK63" s="408"/>
      <c r="AL63" s="408"/>
      <c r="AM63" s="408"/>
      <c r="AN63" s="408"/>
      <c r="AO63" s="408"/>
      <c r="AP63" s="409"/>
    </row>
    <row r="64" spans="3:42" ht="13.5" thickBot="1" x14ac:dyDescent="0.25">
      <c r="AJ64" s="2"/>
      <c r="AP64" s="1"/>
    </row>
    <row r="65" spans="3:42" ht="16.5" thickBot="1" x14ac:dyDescent="0.25">
      <c r="C65" s="363" t="s">
        <v>11</v>
      </c>
      <c r="D65" s="364"/>
      <c r="E65" s="364"/>
      <c r="F65" s="364"/>
      <c r="G65" s="364"/>
      <c r="H65" s="364"/>
      <c r="I65" s="365"/>
      <c r="J65" s="373" t="s">
        <v>88</v>
      </c>
      <c r="K65" s="478"/>
      <c r="L65" s="478"/>
      <c r="M65" s="478"/>
      <c r="N65" s="478"/>
      <c r="O65" s="478"/>
      <c r="P65" s="478"/>
      <c r="Q65" s="478"/>
      <c r="R65" s="478"/>
      <c r="S65" s="478"/>
      <c r="T65" s="478"/>
      <c r="U65" s="478"/>
      <c r="V65" s="479"/>
      <c r="W65" s="369" t="s">
        <v>9</v>
      </c>
      <c r="X65" s="364"/>
      <c r="Y65" s="364"/>
      <c r="Z65" s="364"/>
      <c r="AA65" s="364"/>
      <c r="AB65" s="364"/>
      <c r="AC65" s="364"/>
      <c r="AD65" s="364"/>
      <c r="AE65" s="364"/>
      <c r="AF65" s="365"/>
      <c r="AG65" s="416" t="s">
        <v>150</v>
      </c>
      <c r="AH65" s="417"/>
      <c r="AI65" s="417"/>
      <c r="AJ65" s="417"/>
      <c r="AK65" s="418"/>
      <c r="AL65" s="55" t="s">
        <v>8</v>
      </c>
      <c r="AM65" s="54" t="s">
        <v>58</v>
      </c>
      <c r="AN65" s="53" t="s">
        <v>6</v>
      </c>
      <c r="AO65" s="373"/>
      <c r="AP65" s="374"/>
    </row>
    <row r="66" spans="3:42" x14ac:dyDescent="0.2">
      <c r="C66" s="5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1"/>
      <c r="AH66" s="50"/>
      <c r="AI66" s="50"/>
      <c r="AJ66" s="49"/>
      <c r="AK66" s="375" t="s">
        <v>5</v>
      </c>
      <c r="AL66" s="377" t="s">
        <v>4</v>
      </c>
      <c r="AM66" s="378"/>
      <c r="AN66" s="379"/>
      <c r="AO66" s="380" t="s">
        <v>23</v>
      </c>
      <c r="AP66" s="382" t="s">
        <v>3</v>
      </c>
    </row>
    <row r="67" spans="3:42" ht="15.75" thickBot="1" x14ac:dyDescent="0.3">
      <c r="C67" s="48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7"/>
      <c r="AK67" s="376"/>
      <c r="AL67" s="196" t="s">
        <v>24</v>
      </c>
      <c r="AM67" s="196" t="s">
        <v>25</v>
      </c>
      <c r="AN67" s="197" t="s">
        <v>29</v>
      </c>
      <c r="AO67" s="381"/>
      <c r="AP67" s="383"/>
    </row>
    <row r="68" spans="3:42" ht="15" x14ac:dyDescent="0.2">
      <c r="C68" s="29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3"/>
      <c r="Q68" s="42"/>
      <c r="R68" s="42"/>
      <c r="S68" s="42"/>
      <c r="T68" s="42"/>
      <c r="U68" s="42"/>
      <c r="V68" s="42"/>
      <c r="W68" s="45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28"/>
      <c r="AI68" s="24"/>
      <c r="AJ68" s="23"/>
      <c r="AK68" s="92" t="s">
        <v>151</v>
      </c>
      <c r="AL68" s="17"/>
      <c r="AM68" s="17"/>
      <c r="AN68" s="17"/>
      <c r="AO68" s="65">
        <v>4</v>
      </c>
      <c r="AP68" s="22">
        <f>PRODUCT(AL68:AM68,AO68)</f>
        <v>4</v>
      </c>
    </row>
    <row r="69" spans="3:42" ht="15" x14ac:dyDescent="0.2">
      <c r="C69" s="29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3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28"/>
      <c r="AI69" s="24"/>
      <c r="AJ69" s="23"/>
      <c r="AK69" s="41"/>
      <c r="AL69" s="17"/>
      <c r="AM69" s="17"/>
      <c r="AN69" s="17"/>
      <c r="AO69" s="65"/>
      <c r="AP69" s="22"/>
    </row>
    <row r="70" spans="3:42" ht="16.5" thickBot="1" x14ac:dyDescent="0.3">
      <c r="C70" s="29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28"/>
      <c r="AI70" s="24"/>
      <c r="AJ70" s="23"/>
      <c r="AK70" s="455" t="s">
        <v>0</v>
      </c>
      <c r="AL70" s="456"/>
      <c r="AM70" s="456"/>
      <c r="AN70" s="456"/>
      <c r="AO70" s="457"/>
      <c r="AP70" s="145">
        <f>SUM(AP67:AP69)</f>
        <v>4</v>
      </c>
    </row>
    <row r="71" spans="3:42" ht="15" x14ac:dyDescent="0.2">
      <c r="C71" s="29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8"/>
      <c r="AI71" s="24"/>
      <c r="AJ71" s="23"/>
      <c r="AK71" s="37"/>
      <c r="AL71" s="17"/>
      <c r="AM71" s="17"/>
      <c r="AN71" s="17"/>
      <c r="AO71" s="65"/>
      <c r="AP71" s="22"/>
    </row>
    <row r="72" spans="3:42" ht="30.75" x14ac:dyDescent="0.25">
      <c r="C72" s="29"/>
      <c r="D72" s="31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8"/>
      <c r="AI72" s="24"/>
      <c r="AJ72" s="23"/>
      <c r="AK72" s="92" t="s">
        <v>152</v>
      </c>
      <c r="AL72" s="17"/>
      <c r="AM72" s="17"/>
      <c r="AN72" s="17"/>
      <c r="AO72" s="65">
        <v>14</v>
      </c>
      <c r="AP72" s="22">
        <v>14</v>
      </c>
    </row>
    <row r="73" spans="3:42" ht="15" x14ac:dyDescent="0.2">
      <c r="C73" s="29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8"/>
      <c r="AI73" s="24"/>
      <c r="AJ73" s="23"/>
      <c r="AK73" s="37"/>
      <c r="AL73" s="17"/>
      <c r="AM73" s="17"/>
      <c r="AN73" s="17"/>
      <c r="AO73" s="65"/>
      <c r="AP73" s="22"/>
    </row>
    <row r="74" spans="3:42" ht="18.75" thickBot="1" x14ac:dyDescent="0.3">
      <c r="C74" s="29"/>
      <c r="D74" s="31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8"/>
      <c r="AI74" s="24"/>
      <c r="AJ74" s="23"/>
      <c r="AK74" s="455" t="s">
        <v>0</v>
      </c>
      <c r="AL74" s="456"/>
      <c r="AM74" s="456"/>
      <c r="AN74" s="456"/>
      <c r="AO74" s="457"/>
      <c r="AP74" s="145">
        <f>SUM(AP71:AP73)</f>
        <v>14</v>
      </c>
    </row>
    <row r="75" spans="3:42" ht="18" x14ac:dyDescent="0.25">
      <c r="C75" s="29"/>
      <c r="D75" s="31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8"/>
      <c r="AI75" s="24"/>
      <c r="AJ75" s="23"/>
      <c r="AK75" s="37"/>
      <c r="AL75" s="17"/>
      <c r="AM75" s="17"/>
      <c r="AN75" s="17"/>
      <c r="AO75" s="65"/>
      <c r="AP75" s="22"/>
    </row>
    <row r="76" spans="3:42" ht="18" x14ac:dyDescent="0.25">
      <c r="C76" s="29"/>
      <c r="D76" s="31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8"/>
      <c r="AI76" s="24"/>
      <c r="AJ76" s="23"/>
      <c r="AK76" s="37"/>
      <c r="AL76" s="17"/>
      <c r="AM76" s="17"/>
      <c r="AN76" s="17"/>
      <c r="AO76" s="65"/>
      <c r="AP76" s="22"/>
    </row>
    <row r="77" spans="3:42" ht="15" x14ac:dyDescent="0.2">
      <c r="C77" s="29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8"/>
      <c r="AI77" s="24"/>
      <c r="AJ77" s="23"/>
      <c r="AK77" s="37"/>
      <c r="AL77" s="17"/>
      <c r="AM77" s="17"/>
      <c r="AN77" s="17"/>
      <c r="AO77" s="65"/>
      <c r="AP77" s="22"/>
    </row>
    <row r="78" spans="3:42" ht="15.75" x14ac:dyDescent="0.25">
      <c r="C78" s="29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8"/>
      <c r="AI78" s="24"/>
      <c r="AJ78" s="23"/>
      <c r="AK78" s="44"/>
      <c r="AL78" s="17"/>
      <c r="AM78" s="17"/>
      <c r="AN78" s="17"/>
      <c r="AO78" s="65"/>
      <c r="AP78" s="22"/>
    </row>
    <row r="79" spans="3:42" ht="15" x14ac:dyDescent="0.2">
      <c r="C79" s="29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8"/>
      <c r="AI79" s="24"/>
      <c r="AJ79" s="23"/>
      <c r="AK79" s="37"/>
      <c r="AL79" s="17"/>
      <c r="AM79" s="17"/>
      <c r="AN79" s="17"/>
      <c r="AO79" s="65"/>
      <c r="AP79" s="22"/>
    </row>
    <row r="80" spans="3:42" ht="15" x14ac:dyDescent="0.2">
      <c r="C80" s="29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8"/>
      <c r="AI80" s="24"/>
      <c r="AJ80" s="23"/>
      <c r="AK80" s="37"/>
      <c r="AL80" s="17"/>
      <c r="AM80" s="17"/>
      <c r="AN80" s="17"/>
      <c r="AO80" s="65"/>
      <c r="AP80" s="22"/>
    </row>
    <row r="81" spans="3:42" ht="18" x14ac:dyDescent="0.25">
      <c r="C81" s="29"/>
      <c r="D81" s="31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8"/>
      <c r="AI81" s="24"/>
      <c r="AJ81" s="23"/>
      <c r="AK81" s="37"/>
      <c r="AL81" s="17"/>
      <c r="AM81" s="17"/>
      <c r="AN81" s="17"/>
      <c r="AO81" s="65"/>
      <c r="AP81" s="22"/>
    </row>
    <row r="82" spans="3:42" ht="18" x14ac:dyDescent="0.25">
      <c r="C82" s="29"/>
      <c r="D82" s="31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8"/>
      <c r="AI82" s="24"/>
      <c r="AJ82" s="23"/>
      <c r="AK82" s="37"/>
      <c r="AL82" s="17"/>
      <c r="AM82" s="17"/>
      <c r="AN82" s="17"/>
      <c r="AO82" s="65"/>
      <c r="AP82" s="22"/>
    </row>
    <row r="83" spans="3:42" ht="18" x14ac:dyDescent="0.25">
      <c r="C83" s="29"/>
      <c r="D83" s="31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8"/>
      <c r="AI83" s="24"/>
      <c r="AJ83" s="23"/>
      <c r="AK83" s="37"/>
      <c r="AL83" s="17"/>
      <c r="AM83" s="17"/>
      <c r="AN83" s="17"/>
      <c r="AO83" s="65"/>
      <c r="AP83" s="22"/>
    </row>
    <row r="84" spans="3:42" ht="18" x14ac:dyDescent="0.25">
      <c r="C84" s="29"/>
      <c r="D84" s="31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8"/>
      <c r="AI84" s="24"/>
      <c r="AJ84" s="23"/>
      <c r="AK84" s="30"/>
      <c r="AL84" s="10"/>
      <c r="AM84" s="10"/>
      <c r="AN84" s="10"/>
      <c r="AO84" s="66"/>
      <c r="AP84" s="22"/>
    </row>
    <row r="85" spans="3:42" ht="15.75" x14ac:dyDescent="0.25">
      <c r="C85" s="29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8"/>
      <c r="AI85" s="24"/>
      <c r="AJ85" s="23"/>
      <c r="AK85" s="27"/>
      <c r="AL85" s="10"/>
      <c r="AM85" s="10"/>
      <c r="AN85" s="10"/>
      <c r="AO85" s="66"/>
      <c r="AP85" s="22"/>
    </row>
    <row r="86" spans="3:42" ht="15" x14ac:dyDescent="0.2">
      <c r="C86" s="26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5"/>
      <c r="O86" s="25"/>
      <c r="P86" s="25"/>
      <c r="Q86" s="25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3"/>
      <c r="AK86" s="11"/>
      <c r="AL86" s="17"/>
      <c r="AM86" s="17"/>
      <c r="AN86" s="17"/>
      <c r="AO86" s="65"/>
      <c r="AP86" s="22"/>
    </row>
    <row r="87" spans="3:42" ht="15" x14ac:dyDescent="0.2">
      <c r="C87" s="21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20"/>
      <c r="O87" s="20"/>
      <c r="P87" s="20"/>
      <c r="Q87" s="20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8"/>
      <c r="AK87" s="11"/>
      <c r="AL87" s="17"/>
      <c r="AM87" s="17"/>
      <c r="AN87" s="17"/>
      <c r="AO87" s="65"/>
      <c r="AP87" s="16"/>
    </row>
    <row r="88" spans="3:42" ht="15.75" thickBot="1" x14ac:dyDescent="0.25">
      <c r="C88" s="15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4"/>
      <c r="O88" s="14"/>
      <c r="P88" s="14"/>
      <c r="Q88" s="14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2"/>
      <c r="AK88" s="11"/>
      <c r="AL88" s="10"/>
      <c r="AM88" s="10"/>
      <c r="AN88" s="10"/>
      <c r="AO88" s="66"/>
      <c r="AP88" s="9"/>
    </row>
    <row r="89" spans="3:42" ht="15.75" x14ac:dyDescent="0.25">
      <c r="C89" s="345" t="s">
        <v>2</v>
      </c>
      <c r="D89" s="346"/>
      <c r="E89" s="346"/>
      <c r="F89" s="346"/>
      <c r="G89" s="346"/>
      <c r="H89" s="346"/>
      <c r="I89" s="346"/>
      <c r="J89" s="346"/>
      <c r="K89" s="346"/>
      <c r="L89" s="346"/>
      <c r="M89" s="346"/>
      <c r="N89" s="346"/>
      <c r="O89" s="346"/>
      <c r="P89" s="346"/>
      <c r="Q89" s="346"/>
      <c r="R89" s="346"/>
      <c r="S89" s="346"/>
      <c r="T89" s="346"/>
      <c r="U89" s="346"/>
      <c r="V89" s="346"/>
      <c r="W89" s="346"/>
      <c r="X89" s="346"/>
      <c r="Y89" s="346"/>
      <c r="Z89" s="346"/>
      <c r="AA89" s="346"/>
      <c r="AB89" s="346"/>
      <c r="AC89" s="346"/>
      <c r="AD89" s="346"/>
      <c r="AE89" s="346"/>
      <c r="AF89" s="346"/>
      <c r="AG89" s="346"/>
      <c r="AH89" s="346"/>
      <c r="AI89" s="346"/>
      <c r="AJ89" s="347"/>
      <c r="AK89" s="354"/>
      <c r="AL89" s="355"/>
      <c r="AM89" s="355"/>
      <c r="AN89" s="355"/>
      <c r="AO89" s="356"/>
      <c r="AP89" s="186"/>
    </row>
    <row r="90" spans="3:42" ht="15.75" x14ac:dyDescent="0.2">
      <c r="C90" s="348"/>
      <c r="D90" s="349"/>
      <c r="E90" s="349"/>
      <c r="F90" s="349"/>
      <c r="G90" s="349"/>
      <c r="H90" s="349"/>
      <c r="I90" s="349"/>
      <c r="J90" s="349"/>
      <c r="K90" s="349"/>
      <c r="L90" s="349"/>
      <c r="M90" s="349"/>
      <c r="N90" s="349"/>
      <c r="O90" s="349"/>
      <c r="P90" s="349"/>
      <c r="Q90" s="349"/>
      <c r="R90" s="349"/>
      <c r="S90" s="349"/>
      <c r="T90" s="349"/>
      <c r="U90" s="349"/>
      <c r="V90" s="349"/>
      <c r="W90" s="349"/>
      <c r="X90" s="349"/>
      <c r="Y90" s="349"/>
      <c r="Z90" s="349"/>
      <c r="AA90" s="349"/>
      <c r="AB90" s="349"/>
      <c r="AC90" s="349"/>
      <c r="AD90" s="349"/>
      <c r="AE90" s="349"/>
      <c r="AF90" s="349"/>
      <c r="AG90" s="349"/>
      <c r="AH90" s="349"/>
      <c r="AI90" s="349"/>
      <c r="AJ90" s="350"/>
      <c r="AK90" s="357"/>
      <c r="AL90" s="358"/>
      <c r="AM90" s="358"/>
      <c r="AN90" s="358"/>
      <c r="AO90" s="359"/>
      <c r="AP90" s="187"/>
    </row>
    <row r="91" spans="3:42" ht="18.75" thickBot="1" x14ac:dyDescent="0.3">
      <c r="C91" s="351"/>
      <c r="D91" s="352"/>
      <c r="E91" s="352"/>
      <c r="F91" s="352"/>
      <c r="G91" s="352"/>
      <c r="H91" s="352"/>
      <c r="I91" s="352"/>
      <c r="J91" s="352"/>
      <c r="K91" s="352"/>
      <c r="L91" s="352"/>
      <c r="M91" s="352"/>
      <c r="N91" s="352"/>
      <c r="O91" s="352"/>
      <c r="P91" s="352"/>
      <c r="Q91" s="352"/>
      <c r="R91" s="352"/>
      <c r="S91" s="352"/>
      <c r="T91" s="352"/>
      <c r="U91" s="352"/>
      <c r="V91" s="352"/>
      <c r="W91" s="352"/>
      <c r="X91" s="352"/>
      <c r="Y91" s="352"/>
      <c r="Z91" s="352"/>
      <c r="AA91" s="352"/>
      <c r="AB91" s="352"/>
      <c r="AC91" s="352"/>
      <c r="AD91" s="352"/>
      <c r="AE91" s="352"/>
      <c r="AF91" s="352"/>
      <c r="AG91" s="352"/>
      <c r="AH91" s="352"/>
      <c r="AI91" s="352"/>
      <c r="AJ91" s="353"/>
      <c r="AK91" s="402"/>
      <c r="AL91" s="403"/>
      <c r="AM91" s="403"/>
      <c r="AN91" s="403"/>
      <c r="AO91" s="404"/>
      <c r="AP91" s="125"/>
    </row>
    <row r="92" spans="3:42" ht="12.75" customHeight="1" x14ac:dyDescent="0.2">
      <c r="C92" s="443"/>
      <c r="D92" s="444"/>
      <c r="E92" s="444"/>
      <c r="F92" s="444"/>
      <c r="G92" s="444"/>
      <c r="H92" s="444"/>
      <c r="I92" s="444"/>
      <c r="J92" s="445"/>
      <c r="K92" s="420"/>
      <c r="L92" s="421"/>
      <c r="M92" s="421"/>
      <c r="N92" s="421"/>
      <c r="O92" s="421"/>
      <c r="P92" s="421"/>
      <c r="Q92" s="421"/>
      <c r="R92" s="421"/>
      <c r="S92" s="421"/>
      <c r="T92" s="421"/>
      <c r="U92" s="421"/>
      <c r="V92" s="421"/>
      <c r="W92" s="421"/>
      <c r="X92" s="421"/>
      <c r="Y92" s="421"/>
      <c r="Z92" s="421"/>
      <c r="AA92" s="421"/>
      <c r="AB92" s="421"/>
      <c r="AC92" s="421"/>
      <c r="AD92" s="421"/>
      <c r="AE92" s="421"/>
      <c r="AF92" s="421"/>
      <c r="AG92" s="421"/>
      <c r="AH92" s="421"/>
      <c r="AI92" s="421"/>
      <c r="AJ92" s="421"/>
      <c r="AK92" s="421"/>
      <c r="AL92" s="421"/>
      <c r="AM92" s="422"/>
      <c r="AN92" s="426"/>
      <c r="AO92" s="427"/>
      <c r="AP92" s="428"/>
    </row>
    <row r="93" spans="3:42" ht="12.75" customHeight="1" x14ac:dyDescent="0.2">
      <c r="C93" s="446"/>
      <c r="D93" s="447"/>
      <c r="E93" s="447"/>
      <c r="F93" s="447"/>
      <c r="G93" s="447"/>
      <c r="H93" s="447"/>
      <c r="I93" s="447"/>
      <c r="J93" s="448"/>
      <c r="K93" s="423"/>
      <c r="L93" s="424"/>
      <c r="M93" s="424"/>
      <c r="N93" s="424"/>
      <c r="O93" s="424"/>
      <c r="P93" s="424"/>
      <c r="Q93" s="424"/>
      <c r="R93" s="424"/>
      <c r="S93" s="424"/>
      <c r="T93" s="424"/>
      <c r="U93" s="424"/>
      <c r="V93" s="424"/>
      <c r="W93" s="424"/>
      <c r="X93" s="424"/>
      <c r="Y93" s="424"/>
      <c r="Z93" s="424"/>
      <c r="AA93" s="424"/>
      <c r="AB93" s="424"/>
      <c r="AC93" s="424"/>
      <c r="AD93" s="424"/>
      <c r="AE93" s="424"/>
      <c r="AF93" s="424"/>
      <c r="AG93" s="424"/>
      <c r="AH93" s="424"/>
      <c r="AI93" s="424"/>
      <c r="AJ93" s="424"/>
      <c r="AK93" s="424"/>
      <c r="AL93" s="424"/>
      <c r="AM93" s="425"/>
      <c r="AN93" s="429"/>
      <c r="AO93" s="430"/>
      <c r="AP93" s="431"/>
    </row>
    <row r="94" spans="3:42" ht="15.75" x14ac:dyDescent="0.2">
      <c r="C94" s="410"/>
      <c r="D94" s="419"/>
      <c r="E94" s="419"/>
      <c r="F94" s="419"/>
      <c r="G94" s="419"/>
      <c r="H94" s="419"/>
      <c r="I94" s="419"/>
      <c r="J94" s="411"/>
      <c r="K94" s="432"/>
      <c r="L94" s="433"/>
      <c r="M94" s="433"/>
      <c r="N94" s="433"/>
      <c r="O94" s="433"/>
      <c r="P94" s="433"/>
      <c r="Q94" s="433"/>
      <c r="R94" s="433"/>
      <c r="S94" s="433"/>
      <c r="T94" s="433"/>
      <c r="U94" s="433"/>
      <c r="V94" s="434"/>
      <c r="W94" s="410"/>
      <c r="X94" s="419"/>
      <c r="Y94" s="419"/>
      <c r="Z94" s="419"/>
      <c r="AA94" s="419"/>
      <c r="AB94" s="419"/>
      <c r="AC94" s="419"/>
      <c r="AD94" s="419"/>
      <c r="AE94" s="419"/>
      <c r="AF94" s="411"/>
      <c r="AG94" s="432"/>
      <c r="AH94" s="433"/>
      <c r="AI94" s="433"/>
      <c r="AJ94" s="433"/>
      <c r="AK94" s="433"/>
      <c r="AL94" s="433"/>
      <c r="AM94" s="433"/>
      <c r="AN94" s="433"/>
      <c r="AO94" s="433"/>
      <c r="AP94" s="434"/>
    </row>
    <row r="95" spans="3:42" ht="15.75" x14ac:dyDescent="0.2">
      <c r="C95" s="410"/>
      <c r="D95" s="419"/>
      <c r="E95" s="419"/>
      <c r="F95" s="419"/>
      <c r="G95" s="419"/>
      <c r="H95" s="419"/>
      <c r="I95" s="419"/>
      <c r="J95" s="411"/>
      <c r="K95" s="432"/>
      <c r="L95" s="433"/>
      <c r="M95" s="433"/>
      <c r="N95" s="433"/>
      <c r="O95" s="433"/>
      <c r="P95" s="433"/>
      <c r="Q95" s="433"/>
      <c r="R95" s="433"/>
      <c r="S95" s="433"/>
      <c r="T95" s="433"/>
      <c r="U95" s="433"/>
      <c r="V95" s="434"/>
      <c r="W95" s="410"/>
      <c r="X95" s="419"/>
      <c r="Y95" s="419"/>
      <c r="Z95" s="419"/>
      <c r="AA95" s="419"/>
      <c r="AB95" s="419"/>
      <c r="AC95" s="419"/>
      <c r="AD95" s="419"/>
      <c r="AE95" s="419"/>
      <c r="AF95" s="411"/>
      <c r="AG95" s="432"/>
      <c r="AH95" s="433"/>
      <c r="AI95" s="433"/>
      <c r="AJ95" s="433"/>
      <c r="AK95" s="433"/>
      <c r="AL95" s="433"/>
      <c r="AM95" s="433"/>
      <c r="AN95" s="433"/>
      <c r="AO95" s="433"/>
      <c r="AP95" s="434"/>
    </row>
    <row r="96" spans="3:42" ht="15.75" x14ac:dyDescent="0.2">
      <c r="C96" s="410" t="s">
        <v>22</v>
      </c>
      <c r="D96" s="419"/>
      <c r="E96" s="419"/>
      <c r="F96" s="419"/>
      <c r="G96" s="419"/>
      <c r="H96" s="419"/>
      <c r="I96" s="419"/>
      <c r="J96" s="411"/>
      <c r="K96" s="432"/>
      <c r="L96" s="433"/>
      <c r="M96" s="433"/>
      <c r="N96" s="433"/>
      <c r="O96" s="433"/>
      <c r="P96" s="433"/>
      <c r="Q96" s="433"/>
      <c r="R96" s="433"/>
      <c r="S96" s="433"/>
      <c r="T96" s="433"/>
      <c r="U96" s="433"/>
      <c r="V96" s="434"/>
      <c r="W96" s="410" t="s">
        <v>21</v>
      </c>
      <c r="X96" s="419"/>
      <c r="Y96" s="419"/>
      <c r="Z96" s="419"/>
      <c r="AA96" s="419"/>
      <c r="AB96" s="419"/>
      <c r="AC96" s="419"/>
      <c r="AD96" s="419"/>
      <c r="AE96" s="419"/>
      <c r="AF96" s="411"/>
      <c r="AG96" s="410">
        <v>3</v>
      </c>
      <c r="AH96" s="419"/>
      <c r="AI96" s="419"/>
      <c r="AJ96" s="411"/>
      <c r="AK96" s="63" t="s">
        <v>20</v>
      </c>
      <c r="AL96" s="410"/>
      <c r="AM96" s="411"/>
      <c r="AN96" s="63" t="s">
        <v>19</v>
      </c>
      <c r="AO96" s="410"/>
      <c r="AP96" s="411"/>
    </row>
    <row r="97" spans="3:42" ht="20.25" x14ac:dyDescent="0.3">
      <c r="C97" s="62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0"/>
      <c r="AO97" s="412"/>
      <c r="AP97" s="412"/>
    </row>
    <row r="98" spans="3:42" ht="20.25" x14ac:dyDescent="0.3">
      <c r="C98" s="393" t="s">
        <v>18</v>
      </c>
      <c r="D98" s="394"/>
      <c r="E98" s="394"/>
      <c r="F98" s="394"/>
      <c r="G98" s="395"/>
      <c r="H98" s="393" t="s">
        <v>17</v>
      </c>
      <c r="I98" s="395"/>
      <c r="J98" s="396">
        <v>3</v>
      </c>
      <c r="K98" s="397"/>
      <c r="L98" s="393" t="s">
        <v>16</v>
      </c>
      <c r="M98" s="395"/>
      <c r="N98" s="396">
        <v>8</v>
      </c>
      <c r="O98" s="397"/>
      <c r="P98" s="393" t="s">
        <v>15</v>
      </c>
      <c r="Q98" s="395"/>
      <c r="R98" s="396">
        <v>17</v>
      </c>
      <c r="S98" s="397"/>
      <c r="T98" s="60"/>
      <c r="U98" s="60"/>
      <c r="V98" s="60"/>
      <c r="W98" s="393" t="s">
        <v>14</v>
      </c>
      <c r="X98" s="394"/>
      <c r="Y98" s="394"/>
      <c r="Z98" s="394"/>
      <c r="AA98" s="395"/>
      <c r="AB98" s="398"/>
      <c r="AC98" s="399"/>
      <c r="AD98" s="399"/>
      <c r="AE98" s="399"/>
      <c r="AF98" s="400"/>
      <c r="AG98" s="60"/>
      <c r="AH98" s="60"/>
      <c r="AI98" s="393" t="s">
        <v>13</v>
      </c>
      <c r="AJ98" s="394"/>
      <c r="AK98" s="395"/>
      <c r="AL98" s="342" t="s">
        <v>113</v>
      </c>
      <c r="AM98" s="343"/>
      <c r="AN98" s="343"/>
      <c r="AO98" s="343"/>
      <c r="AP98" s="344"/>
    </row>
    <row r="99" spans="3:42" ht="20.25" x14ac:dyDescent="0.3"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385"/>
      <c r="AP99" s="385"/>
    </row>
    <row r="100" spans="3:42" ht="20.25" x14ac:dyDescent="0.3"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59"/>
      <c r="AP100" s="59"/>
    </row>
    <row r="101" spans="3:42" ht="20.25" customHeight="1" x14ac:dyDescent="0.25">
      <c r="C101" s="386" t="s">
        <v>12</v>
      </c>
      <c r="D101" s="387"/>
      <c r="E101" s="387"/>
      <c r="F101" s="387"/>
      <c r="G101" s="387"/>
      <c r="H101" s="387"/>
      <c r="I101" s="387"/>
      <c r="J101" s="388"/>
      <c r="K101" s="407" t="s">
        <v>61</v>
      </c>
      <c r="L101" s="408"/>
      <c r="M101" s="408"/>
      <c r="N101" s="408"/>
      <c r="O101" s="408"/>
      <c r="P101" s="408"/>
      <c r="Q101" s="408"/>
      <c r="R101" s="408"/>
      <c r="S101" s="408"/>
      <c r="T101" s="408"/>
      <c r="U101" s="408"/>
      <c r="V101" s="408"/>
      <c r="W101" s="408"/>
      <c r="X101" s="408"/>
      <c r="Y101" s="408"/>
      <c r="Z101" s="408"/>
      <c r="AA101" s="408"/>
      <c r="AB101" s="408"/>
      <c r="AC101" s="408"/>
      <c r="AD101" s="408"/>
      <c r="AE101" s="408"/>
      <c r="AF101" s="408"/>
      <c r="AG101" s="408"/>
      <c r="AH101" s="408"/>
      <c r="AI101" s="408"/>
      <c r="AJ101" s="408"/>
      <c r="AK101" s="408"/>
      <c r="AL101" s="408"/>
      <c r="AM101" s="408"/>
      <c r="AN101" s="408"/>
      <c r="AO101" s="408"/>
      <c r="AP101" s="409"/>
    </row>
    <row r="102" spans="3:42" ht="13.5" thickBot="1" x14ac:dyDescent="0.25">
      <c r="AJ102" s="2"/>
      <c r="AP102" s="1"/>
    </row>
    <row r="103" spans="3:42" ht="16.5" thickBot="1" x14ac:dyDescent="0.25">
      <c r="C103" s="363" t="s">
        <v>11</v>
      </c>
      <c r="D103" s="364"/>
      <c r="E103" s="364"/>
      <c r="F103" s="364"/>
      <c r="G103" s="364"/>
      <c r="H103" s="364"/>
      <c r="I103" s="365"/>
      <c r="J103" s="366" t="s">
        <v>88</v>
      </c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8"/>
      <c r="W103" s="369" t="s">
        <v>9</v>
      </c>
      <c r="X103" s="364"/>
      <c r="Y103" s="364"/>
      <c r="Z103" s="364"/>
      <c r="AA103" s="364"/>
      <c r="AB103" s="364"/>
      <c r="AC103" s="364"/>
      <c r="AD103" s="364"/>
      <c r="AE103" s="364"/>
      <c r="AF103" s="365"/>
      <c r="AG103" s="416" t="s">
        <v>313</v>
      </c>
      <c r="AH103" s="417"/>
      <c r="AI103" s="417"/>
      <c r="AJ103" s="417"/>
      <c r="AK103" s="418"/>
      <c r="AL103" s="55" t="s">
        <v>8</v>
      </c>
      <c r="AM103" s="54" t="s">
        <v>7</v>
      </c>
      <c r="AN103" s="53" t="s">
        <v>6</v>
      </c>
      <c r="AO103" s="373"/>
      <c r="AP103" s="374"/>
    </row>
    <row r="104" spans="3:42" x14ac:dyDescent="0.2">
      <c r="C104" s="52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1"/>
      <c r="AH104" s="50"/>
      <c r="AI104" s="50"/>
      <c r="AJ104" s="143"/>
      <c r="AK104" s="375" t="s">
        <v>5</v>
      </c>
      <c r="AL104" s="377" t="s">
        <v>4</v>
      </c>
      <c r="AM104" s="378"/>
      <c r="AN104" s="379"/>
      <c r="AO104" s="380" t="s">
        <v>23</v>
      </c>
      <c r="AP104" s="382" t="s">
        <v>3</v>
      </c>
    </row>
    <row r="105" spans="3:42" ht="15" thickBot="1" x14ac:dyDescent="0.25">
      <c r="C105" s="48"/>
      <c r="D105" s="134" t="s">
        <v>155</v>
      </c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144"/>
      <c r="AK105" s="376"/>
      <c r="AL105" s="46" t="s">
        <v>24</v>
      </c>
      <c r="AM105" s="64" t="s">
        <v>25</v>
      </c>
      <c r="AN105" s="46" t="s">
        <v>29</v>
      </c>
      <c r="AO105" s="381"/>
      <c r="AP105" s="383"/>
    </row>
    <row r="106" spans="3:42" ht="25.5" x14ac:dyDescent="0.2">
      <c r="C106" s="29"/>
      <c r="D106" s="126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3"/>
      <c r="Q106" s="42"/>
      <c r="R106" s="42"/>
      <c r="S106" s="42"/>
      <c r="T106" s="42"/>
      <c r="U106" s="42"/>
      <c r="V106" s="42"/>
      <c r="W106" s="45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28"/>
      <c r="AI106" s="24"/>
      <c r="AJ106" s="23"/>
      <c r="AK106" s="137" t="s">
        <v>153</v>
      </c>
      <c r="AL106" s="138"/>
      <c r="AM106" s="139"/>
      <c r="AN106" s="139"/>
      <c r="AO106" s="140"/>
      <c r="AP106" s="118">
        <v>324.5</v>
      </c>
    </row>
    <row r="107" spans="3:42" ht="15" x14ac:dyDescent="0.2">
      <c r="C107" s="29"/>
      <c r="D107" s="126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3"/>
      <c r="Q107" s="42"/>
      <c r="R107" s="42"/>
      <c r="S107" s="42"/>
      <c r="T107" s="42"/>
      <c r="U107" s="42"/>
      <c r="V107" s="42"/>
      <c r="W107" s="45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28"/>
      <c r="AI107" s="24"/>
      <c r="AJ107" s="23"/>
      <c r="AK107" s="137"/>
      <c r="AL107" s="138"/>
      <c r="AM107" s="141"/>
      <c r="AN107" s="141"/>
      <c r="AO107" s="140"/>
      <c r="AP107" s="71"/>
    </row>
    <row r="108" spans="3:42" ht="15" x14ac:dyDescent="0.2">
      <c r="C108" s="29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3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28"/>
      <c r="AI108" s="24"/>
      <c r="AJ108" s="23"/>
      <c r="AK108" s="137"/>
      <c r="AL108" s="138"/>
      <c r="AM108" s="138"/>
      <c r="AN108" s="138"/>
      <c r="AO108" s="140"/>
      <c r="AP108" s="22"/>
    </row>
    <row r="109" spans="3:42" ht="15.75" x14ac:dyDescent="0.25">
      <c r="C109" s="29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3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28"/>
      <c r="AI109" s="24"/>
      <c r="AJ109" s="23"/>
      <c r="AK109" s="449" t="s">
        <v>1</v>
      </c>
      <c r="AL109" s="450"/>
      <c r="AM109" s="450"/>
      <c r="AN109" s="450"/>
      <c r="AO109" s="451"/>
      <c r="AP109" s="188">
        <f>SUM(AP106:AP108)</f>
        <v>324.5</v>
      </c>
    </row>
    <row r="110" spans="3:42" ht="15" x14ac:dyDescent="0.2">
      <c r="C110" s="29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28"/>
      <c r="AI110" s="24"/>
      <c r="AJ110" s="23"/>
      <c r="AK110" s="452">
        <v>0.05</v>
      </c>
      <c r="AL110" s="453"/>
      <c r="AM110" s="453"/>
      <c r="AN110" s="453"/>
      <c r="AO110" s="454"/>
      <c r="AP110" s="120">
        <f>AP109*AK110</f>
        <v>16.225000000000001</v>
      </c>
    </row>
    <row r="111" spans="3:42" ht="16.5" thickBot="1" x14ac:dyDescent="0.3">
      <c r="C111" s="29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8"/>
      <c r="AI111" s="24"/>
      <c r="AJ111" s="23"/>
      <c r="AK111" s="458" t="s">
        <v>0</v>
      </c>
      <c r="AL111" s="459"/>
      <c r="AM111" s="459"/>
      <c r="AN111" s="459"/>
      <c r="AO111" s="460"/>
      <c r="AP111" s="145">
        <f>SUM(AP109:AP110)</f>
        <v>340.72500000000002</v>
      </c>
    </row>
    <row r="112" spans="3:42" ht="18" x14ac:dyDescent="0.25">
      <c r="C112" s="29"/>
      <c r="D112" s="31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8"/>
      <c r="AI112" s="24"/>
      <c r="AJ112" s="23"/>
      <c r="AK112" s="92"/>
      <c r="AL112" s="17"/>
      <c r="AM112" s="17"/>
      <c r="AN112" s="17"/>
      <c r="AO112" s="65"/>
      <c r="AP112" s="22"/>
    </row>
    <row r="113" spans="3:42" ht="28.5" customHeight="1" x14ac:dyDescent="0.25">
      <c r="C113" s="29"/>
      <c r="D113" s="31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8"/>
      <c r="AI113" s="24"/>
      <c r="AJ113" s="23"/>
      <c r="AK113" s="201" t="s">
        <v>154</v>
      </c>
      <c r="AL113" s="138">
        <v>0</v>
      </c>
      <c r="AM113" s="114"/>
      <c r="AN113" s="114"/>
      <c r="AO113" s="114"/>
      <c r="AP113" s="146">
        <v>297.39999999999998</v>
      </c>
    </row>
    <row r="114" spans="3:42" ht="18" x14ac:dyDescent="0.25">
      <c r="C114" s="29"/>
      <c r="D114" s="31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8"/>
      <c r="AI114" s="24"/>
      <c r="AJ114" s="23"/>
      <c r="AK114" s="92"/>
      <c r="AL114" s="17"/>
      <c r="AM114" s="17"/>
      <c r="AN114" s="17"/>
      <c r="AO114" s="65"/>
      <c r="AP114" s="22"/>
    </row>
    <row r="115" spans="3:42" ht="18" x14ac:dyDescent="0.25">
      <c r="C115" s="29"/>
      <c r="D115" s="31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8"/>
      <c r="AI115" s="24"/>
      <c r="AJ115" s="23"/>
      <c r="AK115" s="449" t="s">
        <v>1</v>
      </c>
      <c r="AL115" s="450"/>
      <c r="AM115" s="450"/>
      <c r="AN115" s="450"/>
      <c r="AO115" s="451"/>
      <c r="AP115" s="188">
        <f>SUM(AP113:AP114)</f>
        <v>297.39999999999998</v>
      </c>
    </row>
    <row r="116" spans="3:42" ht="18" x14ac:dyDescent="0.25">
      <c r="C116" s="29"/>
      <c r="D116" s="31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8"/>
      <c r="AI116" s="24"/>
      <c r="AJ116" s="23"/>
      <c r="AK116" s="452">
        <v>0.05</v>
      </c>
      <c r="AL116" s="453"/>
      <c r="AM116" s="453"/>
      <c r="AN116" s="453"/>
      <c r="AO116" s="454"/>
      <c r="AP116" s="120">
        <f>AP115*AK116</f>
        <v>14.87</v>
      </c>
    </row>
    <row r="117" spans="3:42" ht="18.75" thickBot="1" x14ac:dyDescent="0.3">
      <c r="C117" s="29"/>
      <c r="D117" s="31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8"/>
      <c r="AI117" s="24"/>
      <c r="AJ117" s="23"/>
      <c r="AK117" s="480" t="s">
        <v>0</v>
      </c>
      <c r="AL117" s="481"/>
      <c r="AM117" s="481"/>
      <c r="AN117" s="481"/>
      <c r="AO117" s="482"/>
      <c r="AP117" s="149">
        <f>SUM(AP115:AP116)</f>
        <v>312.27</v>
      </c>
    </row>
    <row r="118" spans="3:42" ht="18" x14ac:dyDescent="0.25">
      <c r="C118" s="29"/>
      <c r="D118" s="31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8"/>
      <c r="AI118" s="24"/>
      <c r="AJ118" s="23"/>
      <c r="AK118" s="202"/>
      <c r="AL118" s="203"/>
      <c r="AM118" s="203"/>
      <c r="AN118" s="203"/>
      <c r="AO118" s="205"/>
      <c r="AP118" s="204"/>
    </row>
    <row r="119" spans="3:42" ht="18" x14ac:dyDescent="0.25">
      <c r="C119" s="29"/>
      <c r="D119" s="31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8"/>
      <c r="AI119" s="24"/>
      <c r="AJ119" s="23"/>
      <c r="AK119" s="121"/>
      <c r="AL119" s="156"/>
      <c r="AM119" s="114"/>
      <c r="AN119" s="114"/>
      <c r="AO119" s="114"/>
      <c r="AP119" s="147"/>
    </row>
    <row r="120" spans="3:42" ht="15" x14ac:dyDescent="0.2">
      <c r="C120" s="29"/>
      <c r="D120" s="127" t="s">
        <v>100</v>
      </c>
      <c r="E120" s="127"/>
      <c r="F120" s="127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8"/>
      <c r="AI120" s="24"/>
      <c r="AJ120" s="23"/>
      <c r="AK120" s="121"/>
      <c r="AL120" s="156"/>
      <c r="AM120" s="114"/>
      <c r="AN120" s="114"/>
      <c r="AO120" s="114"/>
      <c r="AP120" s="146"/>
    </row>
    <row r="121" spans="3:42" x14ac:dyDescent="0.2">
      <c r="C121" s="29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8"/>
      <c r="AI121" s="24"/>
      <c r="AJ121" s="23"/>
      <c r="AK121" s="121"/>
      <c r="AL121" s="156"/>
      <c r="AM121" s="114"/>
      <c r="AN121" s="114"/>
      <c r="AO121" s="114"/>
      <c r="AP121" s="147"/>
    </row>
    <row r="122" spans="3:42" ht="15.75" x14ac:dyDescent="0.25">
      <c r="C122" s="29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8"/>
      <c r="AI122" s="24"/>
      <c r="AJ122" s="23"/>
      <c r="AK122" s="178"/>
      <c r="AL122" s="177"/>
      <c r="AM122" s="177"/>
      <c r="AN122" s="177"/>
      <c r="AO122" s="177"/>
      <c r="AP122" s="170"/>
    </row>
    <row r="123" spans="3:42" ht="15" x14ac:dyDescent="0.2">
      <c r="C123" s="29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8"/>
      <c r="AI123" s="24"/>
      <c r="AJ123" s="23"/>
      <c r="AK123" s="210"/>
      <c r="AL123" s="209"/>
      <c r="AM123" s="209"/>
      <c r="AN123" s="209"/>
      <c r="AO123" s="209"/>
      <c r="AP123" s="157"/>
    </row>
    <row r="124" spans="3:42" ht="15.75" x14ac:dyDescent="0.25">
      <c r="C124" s="29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8"/>
      <c r="AI124" s="24"/>
      <c r="AJ124" s="23"/>
      <c r="AK124" s="178"/>
      <c r="AL124" s="177"/>
      <c r="AM124" s="177"/>
      <c r="AN124" s="177"/>
      <c r="AO124" s="177"/>
      <c r="AP124" s="168"/>
    </row>
    <row r="125" spans="3:42" ht="18" x14ac:dyDescent="0.25">
      <c r="C125" s="29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8"/>
      <c r="AI125" s="24"/>
      <c r="AJ125" s="23"/>
      <c r="AK125" s="169"/>
      <c r="AL125" s="164"/>
      <c r="AM125" s="164"/>
      <c r="AN125" s="164"/>
      <c r="AO125" s="164"/>
      <c r="AP125" s="168"/>
    </row>
    <row r="126" spans="3:42" ht="18" x14ac:dyDescent="0.25">
      <c r="C126" s="29"/>
      <c r="D126" s="31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8"/>
      <c r="AI126" s="24"/>
      <c r="AJ126" s="23"/>
      <c r="AK126" s="121"/>
      <c r="AL126" s="156"/>
      <c r="AM126" s="114"/>
      <c r="AN126" s="114"/>
      <c r="AO126" s="114"/>
      <c r="AP126" s="146"/>
    </row>
    <row r="127" spans="3:42" ht="18" x14ac:dyDescent="0.25">
      <c r="C127" s="29"/>
      <c r="D127" s="31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8"/>
      <c r="AI127" s="24"/>
      <c r="AJ127" s="23"/>
      <c r="AK127" s="178"/>
      <c r="AL127" s="177"/>
      <c r="AM127" s="177"/>
      <c r="AN127" s="177"/>
      <c r="AO127" s="177"/>
      <c r="AP127" s="170"/>
    </row>
    <row r="128" spans="3:42" ht="18" x14ac:dyDescent="0.25">
      <c r="C128" s="29"/>
      <c r="D128" s="31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8"/>
      <c r="AI128" s="24"/>
      <c r="AJ128" s="23"/>
      <c r="AK128" s="210"/>
      <c r="AL128" s="209"/>
      <c r="AM128" s="209"/>
      <c r="AN128" s="209"/>
      <c r="AO128" s="209"/>
      <c r="AP128" s="157"/>
    </row>
    <row r="129" spans="3:42" ht="15.75" x14ac:dyDescent="0.25">
      <c r="C129" s="26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5"/>
      <c r="O129" s="25"/>
      <c r="P129" s="25"/>
      <c r="Q129" s="25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3"/>
      <c r="AK129" s="178"/>
      <c r="AL129" s="177"/>
      <c r="AM129" s="177"/>
      <c r="AN129" s="177"/>
      <c r="AO129" s="177"/>
      <c r="AP129" s="168"/>
    </row>
    <row r="130" spans="3:42" ht="15" x14ac:dyDescent="0.2">
      <c r="C130" s="26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5"/>
      <c r="O130" s="25"/>
      <c r="P130" s="25"/>
      <c r="Q130" s="25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3"/>
      <c r="AK130" s="158"/>
      <c r="AL130" s="73"/>
      <c r="AM130" s="73"/>
      <c r="AN130" s="73"/>
      <c r="AO130" s="165"/>
      <c r="AP130" s="161"/>
    </row>
    <row r="131" spans="3:42" ht="15" x14ac:dyDescent="0.2">
      <c r="C131" s="26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5"/>
      <c r="O131" s="25"/>
      <c r="P131" s="25"/>
      <c r="Q131" s="25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3"/>
      <c r="AK131" s="121"/>
      <c r="AL131" s="156"/>
      <c r="AM131" s="114"/>
      <c r="AN131" s="114"/>
      <c r="AO131" s="114"/>
      <c r="AP131" s="146"/>
    </row>
    <row r="132" spans="3:42" ht="15" x14ac:dyDescent="0.2">
      <c r="C132" s="26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5"/>
      <c r="O132" s="25"/>
      <c r="P132" s="25"/>
      <c r="Q132" s="25"/>
      <c r="R132" s="24"/>
      <c r="S132" s="24"/>
      <c r="T132" s="24"/>
      <c r="U132" s="15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3"/>
      <c r="AK132" s="158"/>
      <c r="AL132" s="73"/>
      <c r="AM132" s="73"/>
      <c r="AN132" s="73"/>
      <c r="AO132" s="165"/>
      <c r="AP132" s="161"/>
    </row>
    <row r="133" spans="3:42" ht="15.75" x14ac:dyDescent="0.25">
      <c r="C133" s="26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5"/>
      <c r="O133" s="25"/>
      <c r="P133" s="25"/>
      <c r="Q133" s="25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3"/>
      <c r="AK133" s="171"/>
      <c r="AL133" s="172"/>
      <c r="AM133" s="172"/>
      <c r="AN133" s="172"/>
      <c r="AO133" s="173"/>
      <c r="AP133" s="170"/>
    </row>
    <row r="134" spans="3:42" ht="15" x14ac:dyDescent="0.2">
      <c r="C134" s="26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5"/>
      <c r="O134" s="25"/>
      <c r="P134" s="25"/>
      <c r="Q134" s="25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3"/>
      <c r="AK134" s="206"/>
      <c r="AL134" s="207"/>
      <c r="AM134" s="207"/>
      <c r="AN134" s="207"/>
      <c r="AO134" s="208"/>
      <c r="AP134" s="157"/>
    </row>
    <row r="135" spans="3:42" ht="18.75" thickBot="1" x14ac:dyDescent="0.3">
      <c r="C135" s="29"/>
      <c r="D135" s="31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8"/>
      <c r="AI135" s="24"/>
      <c r="AJ135" s="23"/>
      <c r="AK135" s="174"/>
      <c r="AL135" s="175"/>
      <c r="AM135" s="175"/>
      <c r="AN135" s="175"/>
      <c r="AO135" s="176"/>
      <c r="AP135" s="155"/>
    </row>
    <row r="136" spans="3:42" ht="15.75" x14ac:dyDescent="0.25">
      <c r="C136" s="345" t="s">
        <v>2</v>
      </c>
      <c r="D136" s="346"/>
      <c r="E136" s="346"/>
      <c r="F136" s="346"/>
      <c r="G136" s="346"/>
      <c r="H136" s="346"/>
      <c r="I136" s="346"/>
      <c r="J136" s="346"/>
      <c r="K136" s="346"/>
      <c r="L136" s="346"/>
      <c r="M136" s="346"/>
      <c r="N136" s="346"/>
      <c r="O136" s="346"/>
      <c r="P136" s="346"/>
      <c r="Q136" s="346"/>
      <c r="R136" s="346"/>
      <c r="S136" s="346"/>
      <c r="T136" s="346"/>
      <c r="U136" s="346"/>
      <c r="V136" s="346"/>
      <c r="W136" s="346"/>
      <c r="X136" s="346"/>
      <c r="Y136" s="346"/>
      <c r="Z136" s="346"/>
      <c r="AA136" s="346"/>
      <c r="AB136" s="346"/>
      <c r="AC136" s="346"/>
      <c r="AD136" s="346"/>
      <c r="AE136" s="346"/>
      <c r="AF136" s="346"/>
      <c r="AG136" s="346"/>
      <c r="AH136" s="346"/>
      <c r="AI136" s="346"/>
      <c r="AJ136" s="347"/>
      <c r="AK136" s="437"/>
      <c r="AL136" s="438"/>
      <c r="AM136" s="438"/>
      <c r="AN136" s="438"/>
      <c r="AO136" s="439"/>
      <c r="AP136" s="88"/>
    </row>
    <row r="137" spans="3:42" ht="15.75" x14ac:dyDescent="0.2">
      <c r="C137" s="348"/>
      <c r="D137" s="349"/>
      <c r="E137" s="349"/>
      <c r="F137" s="349"/>
      <c r="G137" s="349"/>
      <c r="H137" s="349"/>
      <c r="I137" s="349"/>
      <c r="J137" s="349"/>
      <c r="K137" s="349"/>
      <c r="L137" s="349"/>
      <c r="M137" s="349"/>
      <c r="N137" s="349"/>
      <c r="O137" s="349"/>
      <c r="P137" s="349"/>
      <c r="Q137" s="349"/>
      <c r="R137" s="349"/>
      <c r="S137" s="349"/>
      <c r="T137" s="349"/>
      <c r="U137" s="349"/>
      <c r="V137" s="349"/>
      <c r="W137" s="349"/>
      <c r="X137" s="349"/>
      <c r="Y137" s="349"/>
      <c r="Z137" s="349"/>
      <c r="AA137" s="349"/>
      <c r="AB137" s="349"/>
      <c r="AC137" s="349"/>
      <c r="AD137" s="349"/>
      <c r="AE137" s="349"/>
      <c r="AF137" s="349"/>
      <c r="AG137" s="349"/>
      <c r="AH137" s="349"/>
      <c r="AI137" s="349"/>
      <c r="AJ137" s="350"/>
      <c r="AK137" s="357"/>
      <c r="AL137" s="358"/>
      <c r="AM137" s="358"/>
      <c r="AN137" s="358"/>
      <c r="AO137" s="359"/>
      <c r="AP137" s="6"/>
    </row>
    <row r="138" spans="3:42" ht="18.75" thickBot="1" x14ac:dyDescent="0.3">
      <c r="C138" s="351"/>
      <c r="D138" s="352"/>
      <c r="E138" s="352"/>
      <c r="F138" s="352"/>
      <c r="G138" s="352"/>
      <c r="H138" s="352"/>
      <c r="I138" s="352"/>
      <c r="J138" s="352"/>
      <c r="K138" s="352"/>
      <c r="L138" s="352"/>
      <c r="M138" s="352"/>
      <c r="N138" s="352"/>
      <c r="O138" s="352"/>
      <c r="P138" s="352"/>
      <c r="Q138" s="352"/>
      <c r="R138" s="352"/>
      <c r="S138" s="352"/>
      <c r="T138" s="352"/>
      <c r="U138" s="352"/>
      <c r="V138" s="352"/>
      <c r="W138" s="352"/>
      <c r="X138" s="352"/>
      <c r="Y138" s="352"/>
      <c r="Z138" s="352"/>
      <c r="AA138" s="352"/>
      <c r="AB138" s="352"/>
      <c r="AC138" s="352"/>
      <c r="AD138" s="352"/>
      <c r="AE138" s="352"/>
      <c r="AF138" s="352"/>
      <c r="AG138" s="352"/>
      <c r="AH138" s="352"/>
      <c r="AI138" s="352"/>
      <c r="AJ138" s="353"/>
      <c r="AK138" s="402"/>
      <c r="AL138" s="403"/>
      <c r="AM138" s="403"/>
      <c r="AN138" s="403"/>
      <c r="AO138" s="404"/>
      <c r="AP138" s="125"/>
    </row>
  </sheetData>
  <mergeCells count="152">
    <mergeCell ref="C136:AJ138"/>
    <mergeCell ref="AK136:AO136"/>
    <mergeCell ref="AK137:AO137"/>
    <mergeCell ref="AK138:AO138"/>
    <mergeCell ref="AG103:AK103"/>
    <mergeCell ref="AK109:AO109"/>
    <mergeCell ref="AK110:AO110"/>
    <mergeCell ref="AK111:AO111"/>
    <mergeCell ref="AK115:AO115"/>
    <mergeCell ref="AK116:AO116"/>
    <mergeCell ref="AK117:AO117"/>
    <mergeCell ref="C103:I103"/>
    <mergeCell ref="J103:V103"/>
    <mergeCell ref="W103:AF103"/>
    <mergeCell ref="AO103:AP103"/>
    <mergeCell ref="AK104:AK105"/>
    <mergeCell ref="AL104:AN104"/>
    <mergeCell ref="AO104:AO105"/>
    <mergeCell ref="AP104:AP105"/>
    <mergeCell ref="AG95:AP95"/>
    <mergeCell ref="AO99:AP99"/>
    <mergeCell ref="C101:J101"/>
    <mergeCell ref="K101:AP101"/>
    <mergeCell ref="AO96:AP96"/>
    <mergeCell ref="AO97:AP97"/>
    <mergeCell ref="C98:G98"/>
    <mergeCell ref="H98:I98"/>
    <mergeCell ref="J98:K98"/>
    <mergeCell ref="L98:M98"/>
    <mergeCell ref="N98:O98"/>
    <mergeCell ref="P98:Q98"/>
    <mergeCell ref="R98:S98"/>
    <mergeCell ref="W98:AA98"/>
    <mergeCell ref="AB98:AF98"/>
    <mergeCell ref="AI98:AK98"/>
    <mergeCell ref="AL98:AP98"/>
    <mergeCell ref="C96:J96"/>
    <mergeCell ref="K96:V96"/>
    <mergeCell ref="W96:AF96"/>
    <mergeCell ref="AG96:AJ96"/>
    <mergeCell ref="AL96:AM96"/>
    <mergeCell ref="C95:J95"/>
    <mergeCell ref="K95:V95"/>
    <mergeCell ref="AL66:AN66"/>
    <mergeCell ref="AO66:AO67"/>
    <mergeCell ref="AP66:AP67"/>
    <mergeCell ref="AO65:AP65"/>
    <mergeCell ref="AK66:AK67"/>
    <mergeCell ref="AK70:AO70"/>
    <mergeCell ref="AK74:AO74"/>
    <mergeCell ref="AG65:AK65"/>
    <mergeCell ref="C65:I65"/>
    <mergeCell ref="J65:V65"/>
    <mergeCell ref="W65:AF65"/>
    <mergeCell ref="C56:J56"/>
    <mergeCell ref="K56:V56"/>
    <mergeCell ref="W56:AF56"/>
    <mergeCell ref="AG56:AP56"/>
    <mergeCell ref="C60:G60"/>
    <mergeCell ref="H60:I60"/>
    <mergeCell ref="K58:V58"/>
    <mergeCell ref="W58:AF58"/>
    <mergeCell ref="AG58:AJ58"/>
    <mergeCell ref="AL58:AM58"/>
    <mergeCell ref="C57:J57"/>
    <mergeCell ref="K57:V57"/>
    <mergeCell ref="W57:AF57"/>
    <mergeCell ref="AG57:AP57"/>
    <mergeCell ref="AO58:AP58"/>
    <mergeCell ref="C58:J58"/>
    <mergeCell ref="AO59:AP59"/>
    <mergeCell ref="C3:J3"/>
    <mergeCell ref="K3:V3"/>
    <mergeCell ref="W3:AF3"/>
    <mergeCell ref="AG3:AP3"/>
    <mergeCell ref="C4:J4"/>
    <mergeCell ref="K4:V4"/>
    <mergeCell ref="W4:AF4"/>
    <mergeCell ref="AG4:AP4"/>
    <mergeCell ref="AI7:AK7"/>
    <mergeCell ref="AL7:AP7"/>
    <mergeCell ref="C5:J5"/>
    <mergeCell ref="K5:V5"/>
    <mergeCell ref="W5:AF5"/>
    <mergeCell ref="AG5:AJ5"/>
    <mergeCell ref="AL5:AM5"/>
    <mergeCell ref="AO5:AP5"/>
    <mergeCell ref="AO6:AP6"/>
    <mergeCell ref="C7:G7"/>
    <mergeCell ref="H7:I7"/>
    <mergeCell ref="J7:K7"/>
    <mergeCell ref="L7:M7"/>
    <mergeCell ref="N7:O7"/>
    <mergeCell ref="P7:Q7"/>
    <mergeCell ref="R7:S7"/>
    <mergeCell ref="C54:J55"/>
    <mergeCell ref="K54:AM55"/>
    <mergeCell ref="AN54:AP55"/>
    <mergeCell ref="C12:I12"/>
    <mergeCell ref="J12:V12"/>
    <mergeCell ref="W12:AF12"/>
    <mergeCell ref="AK27:AO27"/>
    <mergeCell ref="AK31:AO31"/>
    <mergeCell ref="AK35:AO35"/>
    <mergeCell ref="AK36:AO36"/>
    <mergeCell ref="AK37:AO37"/>
    <mergeCell ref="AK41:AO41"/>
    <mergeCell ref="AK42:AO42"/>
    <mergeCell ref="AK43:AO43"/>
    <mergeCell ref="AK52:AO52"/>
    <mergeCell ref="C51:AJ53"/>
    <mergeCell ref="AK53:AO53"/>
    <mergeCell ref="W7:AA7"/>
    <mergeCell ref="AB7:AF7"/>
    <mergeCell ref="AO8:AP8"/>
    <mergeCell ref="C10:J10"/>
    <mergeCell ref="K10:AP10"/>
    <mergeCell ref="AO12:AP12"/>
    <mergeCell ref="AK13:AK14"/>
    <mergeCell ref="AL13:AN13"/>
    <mergeCell ref="AK51:AO51"/>
    <mergeCell ref="AO13:AO14"/>
    <mergeCell ref="AP13:AP14"/>
    <mergeCell ref="AG12:AK12"/>
    <mergeCell ref="AK18:AO18"/>
    <mergeCell ref="AK19:AO19"/>
    <mergeCell ref="AK20:AO20"/>
    <mergeCell ref="AK24:AO24"/>
    <mergeCell ref="W95:AF95"/>
    <mergeCell ref="C94:J94"/>
    <mergeCell ref="K94:V94"/>
    <mergeCell ref="W94:AF94"/>
    <mergeCell ref="AG94:AP94"/>
    <mergeCell ref="AK90:AO90"/>
    <mergeCell ref="C89:AJ91"/>
    <mergeCell ref="AK89:AO89"/>
    <mergeCell ref="J60:K60"/>
    <mergeCell ref="L60:M60"/>
    <mergeCell ref="N60:O60"/>
    <mergeCell ref="P60:Q60"/>
    <mergeCell ref="R60:S60"/>
    <mergeCell ref="W60:AA60"/>
    <mergeCell ref="AB60:AF60"/>
    <mergeCell ref="AI60:AK60"/>
    <mergeCell ref="AL60:AP60"/>
    <mergeCell ref="AO61:AP61"/>
    <mergeCell ref="C63:J63"/>
    <mergeCell ref="K63:AP63"/>
    <mergeCell ref="C92:J93"/>
    <mergeCell ref="K92:AM93"/>
    <mergeCell ref="AN92:AP93"/>
    <mergeCell ref="AK91:AO91"/>
  </mergeCells>
  <pageMargins left="0.7" right="0.7" top="0.75" bottom="0.75" header="0.3" footer="0.3"/>
  <pageSetup scale="46" orientation="landscape" horizontalDpi="200" verticalDpi="200" r:id="rId1"/>
  <rowBreaks count="2" manualBreakCount="2">
    <brk id="53" min="2" max="41" man="1"/>
    <brk id="93" min="2" max="41" man="1"/>
  </rowBreaks>
  <colBreaks count="1" manualBreakCount="1">
    <brk id="42" max="1048575" man="1"/>
  </colBreaks>
  <ignoredErrors>
    <ignoredError sqref="AP110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L58"/>
  <sheetViews>
    <sheetView view="pageBreakPreview" topLeftCell="A25" zoomScale="60" zoomScaleNormal="100" workbookViewId="0">
      <selection activeCell="A55" sqref="A55:XFD58"/>
    </sheetView>
  </sheetViews>
  <sheetFormatPr baseColWidth="10" defaultRowHeight="12.75" x14ac:dyDescent="0.2"/>
  <sheetData>
    <row r="1" spans="2:12" x14ac:dyDescent="0.2">
      <c r="B1" s="543" t="s">
        <v>364</v>
      </c>
      <c r="C1" s="543"/>
      <c r="D1" s="543"/>
      <c r="E1" s="543"/>
      <c r="F1" s="543"/>
      <c r="G1" s="543"/>
      <c r="H1" s="543"/>
      <c r="I1" s="543"/>
      <c r="J1" s="542"/>
    </row>
    <row r="2" spans="2:12" x14ac:dyDescent="0.2">
      <c r="B2" s="543" t="s">
        <v>365</v>
      </c>
      <c r="C2" s="543"/>
      <c r="D2" s="543"/>
      <c r="E2" s="543"/>
      <c r="F2" s="543"/>
      <c r="G2" s="543"/>
      <c r="H2" s="543"/>
      <c r="I2" s="543"/>
      <c r="J2" s="542"/>
    </row>
    <row r="3" spans="2:12" x14ac:dyDescent="0.2">
      <c r="B3" s="544" t="s">
        <v>366</v>
      </c>
      <c r="C3" s="544"/>
      <c r="D3" s="544"/>
      <c r="E3" s="544"/>
      <c r="F3" s="544"/>
      <c r="G3" s="544"/>
      <c r="H3" s="544"/>
      <c r="I3" s="544"/>
      <c r="J3" s="542"/>
    </row>
    <row r="4" spans="2:12" x14ac:dyDescent="0.2">
      <c r="B4" s="544"/>
      <c r="C4" s="544"/>
      <c r="D4" s="544"/>
      <c r="E4" s="544"/>
      <c r="F4" s="544"/>
      <c r="G4" s="544"/>
      <c r="H4" s="544"/>
      <c r="I4" s="544"/>
      <c r="J4" s="542"/>
    </row>
    <row r="5" spans="2:12" x14ac:dyDescent="0.2">
      <c r="B5" s="543" t="s">
        <v>367</v>
      </c>
      <c r="C5" s="543"/>
      <c r="D5" s="543"/>
      <c r="E5" s="543"/>
      <c r="F5" s="543"/>
      <c r="G5" s="543"/>
      <c r="H5" s="543"/>
      <c r="I5" s="543"/>
    </row>
    <row r="8" spans="2:12" ht="13.5" thickBot="1" x14ac:dyDescent="0.25">
      <c r="K8" s="227"/>
      <c r="L8" s="227"/>
    </row>
    <row r="9" spans="2:12" ht="21" customHeight="1" thickBot="1" x14ac:dyDescent="0.25">
      <c r="B9" s="487" t="s">
        <v>290</v>
      </c>
      <c r="C9" s="488"/>
      <c r="D9" s="488"/>
      <c r="E9" s="488"/>
      <c r="F9" s="488"/>
      <c r="G9" s="488"/>
      <c r="H9" s="488"/>
      <c r="I9" s="488"/>
      <c r="J9" s="489"/>
      <c r="K9" s="221"/>
      <c r="L9" s="221"/>
    </row>
    <row r="10" spans="2:12" x14ac:dyDescent="0.2">
      <c r="B10" s="329" t="s">
        <v>247</v>
      </c>
      <c r="C10" s="329"/>
      <c r="D10" s="329"/>
      <c r="E10" s="329"/>
      <c r="F10" s="329"/>
      <c r="G10" s="329"/>
      <c r="H10" s="329"/>
      <c r="I10" s="329"/>
      <c r="J10" s="222"/>
    </row>
    <row r="11" spans="2:12" x14ac:dyDescent="0.2">
      <c r="B11" s="216" t="s">
        <v>248</v>
      </c>
      <c r="C11" s="324" t="s">
        <v>63</v>
      </c>
      <c r="D11" s="324"/>
      <c r="E11" s="324"/>
      <c r="F11" s="324"/>
      <c r="G11" s="324"/>
      <c r="H11" s="324"/>
      <c r="I11" s="217" t="s">
        <v>7</v>
      </c>
      <c r="J11" s="135">
        <v>218</v>
      </c>
    </row>
    <row r="12" spans="2:12" ht="13.5" thickBot="1" x14ac:dyDescent="0.25">
      <c r="B12" s="218" t="s">
        <v>249</v>
      </c>
      <c r="C12" s="326" t="s">
        <v>250</v>
      </c>
      <c r="D12" s="326"/>
      <c r="E12" s="326"/>
      <c r="F12" s="326"/>
      <c r="G12" s="326"/>
      <c r="H12" s="326"/>
      <c r="I12" s="219" t="s">
        <v>27</v>
      </c>
      <c r="J12" s="136">
        <v>82.5</v>
      </c>
    </row>
    <row r="13" spans="2:12" ht="13.5" thickBot="1" x14ac:dyDescent="0.25">
      <c r="B13" s="327"/>
      <c r="C13" s="328"/>
      <c r="D13" s="328"/>
      <c r="E13" s="328"/>
      <c r="F13" s="328"/>
      <c r="G13" s="328"/>
      <c r="H13" s="328"/>
      <c r="I13" s="328"/>
      <c r="J13" s="328"/>
    </row>
    <row r="14" spans="2:12" x14ac:dyDescent="0.2">
      <c r="B14" s="329" t="s">
        <v>251</v>
      </c>
      <c r="C14" s="329"/>
      <c r="D14" s="329"/>
      <c r="E14" s="329"/>
      <c r="F14" s="329"/>
      <c r="G14" s="329"/>
      <c r="H14" s="329"/>
      <c r="I14" s="329"/>
      <c r="J14" s="220"/>
    </row>
    <row r="15" spans="2:12" x14ac:dyDescent="0.2">
      <c r="B15" s="216" t="s">
        <v>252</v>
      </c>
      <c r="C15" s="324" t="s">
        <v>253</v>
      </c>
      <c r="D15" s="324"/>
      <c r="E15" s="324"/>
      <c r="F15" s="324"/>
      <c r="G15" s="324"/>
      <c r="H15" s="324"/>
      <c r="I15" s="217" t="s">
        <v>58</v>
      </c>
      <c r="J15" s="135">
        <v>2</v>
      </c>
    </row>
    <row r="16" spans="2:12" ht="13.5" thickBot="1" x14ac:dyDescent="0.25">
      <c r="B16" s="218" t="s">
        <v>254</v>
      </c>
      <c r="C16" s="331" t="s">
        <v>255</v>
      </c>
      <c r="D16" s="331"/>
      <c r="E16" s="331"/>
      <c r="F16" s="331"/>
      <c r="G16" s="331"/>
      <c r="H16" s="331"/>
      <c r="I16" s="219" t="s">
        <v>58</v>
      </c>
      <c r="J16" s="136">
        <v>4</v>
      </c>
    </row>
    <row r="17" spans="2:10" ht="13.5" thickBot="1" x14ac:dyDescent="0.25">
      <c r="B17" s="327"/>
      <c r="C17" s="328"/>
      <c r="D17" s="328"/>
      <c r="E17" s="328"/>
      <c r="F17" s="328"/>
      <c r="G17" s="328"/>
      <c r="H17" s="328"/>
      <c r="I17" s="328"/>
      <c r="J17" s="328"/>
    </row>
    <row r="18" spans="2:10" x14ac:dyDescent="0.2">
      <c r="B18" s="329" t="s">
        <v>256</v>
      </c>
      <c r="C18" s="329"/>
      <c r="D18" s="329"/>
      <c r="E18" s="329"/>
      <c r="F18" s="329"/>
      <c r="G18" s="329"/>
      <c r="H18" s="329"/>
      <c r="I18" s="329"/>
      <c r="J18" s="220"/>
    </row>
    <row r="19" spans="2:10" ht="13.5" thickBot="1" x14ac:dyDescent="0.25">
      <c r="B19" s="218" t="s">
        <v>257</v>
      </c>
      <c r="C19" s="483" t="s">
        <v>258</v>
      </c>
      <c r="D19" s="484"/>
      <c r="E19" s="484"/>
      <c r="F19" s="484"/>
      <c r="G19" s="484"/>
      <c r="H19" s="485"/>
      <c r="I19" s="219" t="s">
        <v>7</v>
      </c>
      <c r="J19" s="136">
        <v>218</v>
      </c>
    </row>
    <row r="20" spans="2:10" ht="13.5" thickBot="1" x14ac:dyDescent="0.25">
      <c r="B20" s="327"/>
      <c r="C20" s="328"/>
      <c r="D20" s="328"/>
      <c r="E20" s="328"/>
      <c r="F20" s="328"/>
      <c r="G20" s="328"/>
      <c r="H20" s="328"/>
      <c r="I20" s="328"/>
      <c r="J20" s="328"/>
    </row>
    <row r="21" spans="2:10" x14ac:dyDescent="0.2">
      <c r="B21" s="329" t="s">
        <v>259</v>
      </c>
      <c r="C21" s="329"/>
      <c r="D21" s="329"/>
      <c r="E21" s="329"/>
      <c r="F21" s="329"/>
      <c r="G21" s="329"/>
      <c r="H21" s="329"/>
      <c r="I21" s="329"/>
      <c r="J21" s="220"/>
    </row>
    <row r="22" spans="2:10" ht="13.5" thickBot="1" x14ac:dyDescent="0.25">
      <c r="B22" s="216" t="s">
        <v>260</v>
      </c>
      <c r="C22" s="324" t="s">
        <v>169</v>
      </c>
      <c r="D22" s="324"/>
      <c r="E22" s="324"/>
      <c r="F22" s="324"/>
      <c r="G22" s="324"/>
      <c r="H22" s="324"/>
      <c r="I22" s="217" t="s">
        <v>7</v>
      </c>
      <c r="J22" s="135">
        <v>419.5</v>
      </c>
    </row>
    <row r="23" spans="2:10" ht="13.5" thickBot="1" x14ac:dyDescent="0.25">
      <c r="B23" s="327"/>
      <c r="C23" s="328"/>
      <c r="D23" s="328"/>
      <c r="E23" s="328"/>
      <c r="F23" s="328"/>
      <c r="G23" s="328"/>
      <c r="H23" s="328"/>
      <c r="I23" s="328"/>
      <c r="J23" s="328"/>
    </row>
    <row r="24" spans="2:10" x14ac:dyDescent="0.2">
      <c r="B24" s="329" t="s">
        <v>261</v>
      </c>
      <c r="C24" s="329"/>
      <c r="D24" s="329"/>
      <c r="E24" s="329"/>
      <c r="F24" s="329"/>
      <c r="G24" s="329"/>
      <c r="H24" s="329"/>
      <c r="I24" s="329"/>
      <c r="J24" s="220"/>
    </row>
    <row r="25" spans="2:10" x14ac:dyDescent="0.2">
      <c r="B25" s="216" t="s">
        <v>262</v>
      </c>
      <c r="C25" s="324" t="s">
        <v>94</v>
      </c>
      <c r="D25" s="324"/>
      <c r="E25" s="324"/>
      <c r="F25" s="324"/>
      <c r="G25" s="324"/>
      <c r="H25" s="324"/>
      <c r="I25" s="217" t="s">
        <v>7</v>
      </c>
      <c r="J25" s="135">
        <v>420</v>
      </c>
    </row>
    <row r="26" spans="2:10" x14ac:dyDescent="0.2">
      <c r="B26" s="216" t="s">
        <v>263</v>
      </c>
      <c r="C26" s="324" t="s">
        <v>95</v>
      </c>
      <c r="D26" s="324"/>
      <c r="E26" s="324"/>
      <c r="F26" s="324"/>
      <c r="G26" s="324"/>
      <c r="H26" s="324"/>
      <c r="I26" s="217" t="s">
        <v>7</v>
      </c>
      <c r="J26" s="135">
        <f>M26*1.1</f>
        <v>0</v>
      </c>
    </row>
    <row r="27" spans="2:10" x14ac:dyDescent="0.2">
      <c r="B27" s="216" t="s">
        <v>264</v>
      </c>
      <c r="C27" s="324" t="s">
        <v>96</v>
      </c>
      <c r="D27" s="324"/>
      <c r="E27" s="324"/>
      <c r="F27" s="324"/>
      <c r="G27" s="324"/>
      <c r="H27" s="324"/>
      <c r="I27" s="217" t="s">
        <v>7</v>
      </c>
      <c r="J27" s="135">
        <v>362</v>
      </c>
    </row>
    <row r="28" spans="2:10" ht="13.5" thickBot="1" x14ac:dyDescent="0.25">
      <c r="B28" s="218" t="s">
        <v>265</v>
      </c>
      <c r="C28" s="331" t="s">
        <v>98</v>
      </c>
      <c r="D28" s="331"/>
      <c r="E28" s="331"/>
      <c r="F28" s="331"/>
      <c r="G28" s="331"/>
      <c r="H28" s="331"/>
      <c r="I28" s="219" t="s">
        <v>33</v>
      </c>
      <c r="J28" s="136">
        <v>62</v>
      </c>
    </row>
    <row r="29" spans="2:10" ht="13.5" thickBot="1" x14ac:dyDescent="0.25">
      <c r="B29" s="327"/>
      <c r="C29" s="328"/>
      <c r="D29" s="328"/>
      <c r="E29" s="328"/>
      <c r="F29" s="328"/>
      <c r="G29" s="328"/>
      <c r="H29" s="328"/>
      <c r="I29" s="328"/>
      <c r="J29" s="328"/>
    </row>
    <row r="30" spans="2:10" x14ac:dyDescent="0.2">
      <c r="B30" s="329" t="s">
        <v>266</v>
      </c>
      <c r="C30" s="329"/>
      <c r="D30" s="329"/>
      <c r="E30" s="329"/>
      <c r="F30" s="329"/>
      <c r="G30" s="329"/>
      <c r="H30" s="329"/>
      <c r="I30" s="329"/>
      <c r="J30" s="220"/>
    </row>
    <row r="31" spans="2:10" ht="13.5" thickBot="1" x14ac:dyDescent="0.25">
      <c r="B31" s="218" t="s">
        <v>267</v>
      </c>
      <c r="C31" s="330" t="s">
        <v>268</v>
      </c>
      <c r="D31" s="330"/>
      <c r="E31" s="330"/>
      <c r="F31" s="330"/>
      <c r="G31" s="330"/>
      <c r="H31" s="330"/>
      <c r="I31" s="219" t="s">
        <v>7</v>
      </c>
      <c r="J31" s="136">
        <v>218</v>
      </c>
    </row>
    <row r="32" spans="2:10" ht="13.5" thickBot="1" x14ac:dyDescent="0.25">
      <c r="B32" s="327"/>
      <c r="C32" s="328"/>
      <c r="D32" s="328"/>
      <c r="E32" s="328"/>
      <c r="F32" s="328"/>
      <c r="G32" s="328"/>
      <c r="H32" s="328"/>
      <c r="I32" s="328"/>
      <c r="J32" s="328"/>
    </row>
    <row r="33" spans="2:10" x14ac:dyDescent="0.2">
      <c r="B33" s="329" t="s">
        <v>269</v>
      </c>
      <c r="C33" s="329"/>
      <c r="D33" s="329"/>
      <c r="E33" s="329"/>
      <c r="F33" s="329"/>
      <c r="G33" s="329"/>
      <c r="H33" s="329"/>
      <c r="I33" s="329"/>
      <c r="J33" s="220"/>
    </row>
    <row r="34" spans="2:10" ht="13.5" thickBot="1" x14ac:dyDescent="0.25">
      <c r="B34" s="218" t="s">
        <v>270</v>
      </c>
      <c r="C34" s="326" t="s">
        <v>189</v>
      </c>
      <c r="D34" s="326"/>
      <c r="E34" s="326"/>
      <c r="F34" s="326"/>
      <c r="G34" s="326"/>
      <c r="H34" s="326"/>
      <c r="I34" s="219" t="s">
        <v>7</v>
      </c>
      <c r="J34" s="136">
        <v>144</v>
      </c>
    </row>
    <row r="35" spans="2:10" ht="13.5" thickBot="1" x14ac:dyDescent="0.25">
      <c r="B35" s="327"/>
      <c r="C35" s="328"/>
      <c r="D35" s="328"/>
      <c r="E35" s="328"/>
      <c r="F35" s="328"/>
      <c r="G35" s="328"/>
      <c r="H35" s="328"/>
      <c r="I35" s="328"/>
      <c r="J35" s="328"/>
    </row>
    <row r="36" spans="2:10" x14ac:dyDescent="0.2">
      <c r="B36" s="329" t="s">
        <v>271</v>
      </c>
      <c r="C36" s="329"/>
      <c r="D36" s="329"/>
      <c r="E36" s="329"/>
      <c r="F36" s="329"/>
      <c r="G36" s="329"/>
      <c r="H36" s="329"/>
      <c r="I36" s="329"/>
      <c r="J36" s="220"/>
    </row>
    <row r="37" spans="2:10" ht="13.5" thickBot="1" x14ac:dyDescent="0.25">
      <c r="B37" s="216" t="s">
        <v>272</v>
      </c>
      <c r="C37" s="324" t="s">
        <v>192</v>
      </c>
      <c r="D37" s="324"/>
      <c r="E37" s="324"/>
      <c r="F37" s="324"/>
      <c r="G37" s="324"/>
      <c r="H37" s="324"/>
      <c r="I37" s="217" t="s">
        <v>7</v>
      </c>
      <c r="J37" s="135">
        <v>362</v>
      </c>
    </row>
    <row r="38" spans="2:10" ht="13.5" thickBot="1" x14ac:dyDescent="0.25">
      <c r="B38" s="327"/>
      <c r="C38" s="328"/>
      <c r="D38" s="328"/>
      <c r="E38" s="328"/>
      <c r="F38" s="328"/>
      <c r="G38" s="328"/>
      <c r="H38" s="328"/>
      <c r="I38" s="328"/>
      <c r="J38" s="328"/>
    </row>
    <row r="39" spans="2:10" x14ac:dyDescent="0.2">
      <c r="B39" s="329" t="s">
        <v>273</v>
      </c>
      <c r="C39" s="329"/>
      <c r="D39" s="329"/>
      <c r="E39" s="329"/>
      <c r="F39" s="329"/>
      <c r="G39" s="329"/>
      <c r="H39" s="329"/>
      <c r="I39" s="329"/>
      <c r="J39" s="220"/>
    </row>
    <row r="40" spans="2:10" x14ac:dyDescent="0.2">
      <c r="B40" s="223" t="s">
        <v>274</v>
      </c>
      <c r="C40" s="486" t="s">
        <v>275</v>
      </c>
      <c r="D40" s="486"/>
      <c r="E40" s="486"/>
      <c r="F40" s="486"/>
      <c r="G40" s="486"/>
      <c r="H40" s="486"/>
      <c r="I40" s="224" t="s">
        <v>7</v>
      </c>
      <c r="J40" s="225">
        <v>9</v>
      </c>
    </row>
    <row r="41" spans="2:10" x14ac:dyDescent="0.2">
      <c r="B41" s="216" t="s">
        <v>276</v>
      </c>
      <c r="C41" s="335" t="s">
        <v>277</v>
      </c>
      <c r="D41" s="335"/>
      <c r="E41" s="335"/>
      <c r="F41" s="335"/>
      <c r="G41" s="335"/>
      <c r="H41" s="335"/>
      <c r="I41" s="217" t="s">
        <v>7</v>
      </c>
      <c r="J41" s="135">
        <v>25.8</v>
      </c>
    </row>
    <row r="42" spans="2:10" x14ac:dyDescent="0.2">
      <c r="B42" s="218" t="s">
        <v>278</v>
      </c>
      <c r="C42" s="336" t="s">
        <v>279</v>
      </c>
      <c r="D42" s="337"/>
      <c r="E42" s="337"/>
      <c r="F42" s="337"/>
      <c r="G42" s="337"/>
      <c r="H42" s="338"/>
      <c r="I42" s="219" t="s">
        <v>280</v>
      </c>
      <c r="J42" s="136">
        <v>27.6</v>
      </c>
    </row>
    <row r="43" spans="2:10" ht="13.5" thickBot="1" x14ac:dyDescent="0.25">
      <c r="B43" s="218" t="s">
        <v>281</v>
      </c>
      <c r="C43" s="330" t="s">
        <v>282</v>
      </c>
      <c r="D43" s="330"/>
      <c r="E43" s="330"/>
      <c r="F43" s="330"/>
      <c r="G43" s="330"/>
      <c r="H43" s="330"/>
      <c r="I43" s="219" t="s">
        <v>33</v>
      </c>
      <c r="J43" s="136">
        <v>20</v>
      </c>
    </row>
    <row r="44" spans="2:10" ht="13.5" thickBot="1" x14ac:dyDescent="0.25">
      <c r="B44" s="327"/>
      <c r="C44" s="328"/>
      <c r="D44" s="328"/>
      <c r="E44" s="328"/>
      <c r="F44" s="328"/>
      <c r="G44" s="328"/>
      <c r="H44" s="328"/>
      <c r="I44" s="328"/>
      <c r="J44" s="328"/>
    </row>
    <row r="45" spans="2:10" x14ac:dyDescent="0.2">
      <c r="B45" s="329" t="s">
        <v>283</v>
      </c>
      <c r="C45" s="329"/>
      <c r="D45" s="329"/>
      <c r="E45" s="329"/>
      <c r="F45" s="329"/>
      <c r="G45" s="329"/>
      <c r="H45" s="329"/>
      <c r="I45" s="329"/>
      <c r="J45" s="220"/>
    </row>
    <row r="46" spans="2:10" ht="13.5" thickBot="1" x14ac:dyDescent="0.25">
      <c r="B46" s="216" t="s">
        <v>284</v>
      </c>
      <c r="C46" s="335" t="s">
        <v>285</v>
      </c>
      <c r="D46" s="335"/>
      <c r="E46" s="335"/>
      <c r="F46" s="335"/>
      <c r="G46" s="335"/>
      <c r="H46" s="335"/>
      <c r="I46" s="217" t="s">
        <v>58</v>
      </c>
      <c r="J46" s="226">
        <v>4</v>
      </c>
    </row>
    <row r="47" spans="2:10" ht="13.5" thickBot="1" x14ac:dyDescent="0.25">
      <c r="B47" s="327"/>
      <c r="C47" s="328"/>
      <c r="D47" s="328"/>
      <c r="E47" s="328"/>
      <c r="F47" s="328"/>
      <c r="G47" s="328"/>
      <c r="H47" s="328"/>
      <c r="I47" s="328"/>
      <c r="J47" s="328"/>
    </row>
    <row r="48" spans="2:10" x14ac:dyDescent="0.2">
      <c r="B48" s="329" t="s">
        <v>286</v>
      </c>
      <c r="C48" s="329"/>
      <c r="D48" s="329"/>
      <c r="E48" s="329"/>
      <c r="F48" s="329"/>
      <c r="G48" s="329"/>
      <c r="H48" s="329"/>
      <c r="I48" s="329"/>
      <c r="J48" s="220"/>
    </row>
    <row r="49" spans="2:10" x14ac:dyDescent="0.2">
      <c r="B49" s="216" t="s">
        <v>287</v>
      </c>
      <c r="C49" s="324" t="s">
        <v>243</v>
      </c>
      <c r="D49" s="324"/>
      <c r="E49" s="324"/>
      <c r="F49" s="324"/>
      <c r="G49" s="324"/>
      <c r="H49" s="324"/>
      <c r="I49" s="217" t="s">
        <v>7</v>
      </c>
      <c r="J49" s="135">
        <v>420</v>
      </c>
    </row>
    <row r="50" spans="2:10" ht="13.5" thickBot="1" x14ac:dyDescent="0.25">
      <c r="B50" s="218" t="s">
        <v>288</v>
      </c>
      <c r="C50" s="326" t="s">
        <v>289</v>
      </c>
      <c r="D50" s="326"/>
      <c r="E50" s="326"/>
      <c r="F50" s="326"/>
      <c r="G50" s="326"/>
      <c r="H50" s="326"/>
      <c r="I50" s="219" t="s">
        <v>7</v>
      </c>
      <c r="J50" s="136">
        <v>253</v>
      </c>
    </row>
    <row r="51" spans="2:10" ht="13.5" thickBot="1" x14ac:dyDescent="0.25">
      <c r="B51" s="327"/>
      <c r="C51" s="328"/>
      <c r="D51" s="328"/>
      <c r="E51" s="328"/>
      <c r="F51" s="328"/>
      <c r="G51" s="328"/>
      <c r="H51" s="328"/>
      <c r="I51" s="328"/>
      <c r="J51" s="328"/>
    </row>
    <row r="55" spans="2:10" x14ac:dyDescent="0.2">
      <c r="C55" s="545" t="s">
        <v>368</v>
      </c>
      <c r="D55" s="545"/>
      <c r="E55" s="545"/>
      <c r="F55" s="545"/>
      <c r="G55" s="545"/>
    </row>
    <row r="56" spans="2:10" x14ac:dyDescent="0.2">
      <c r="C56" s="546" t="s">
        <v>369</v>
      </c>
      <c r="D56" s="546"/>
      <c r="E56" s="546"/>
      <c r="F56" s="546"/>
      <c r="G56" s="546"/>
    </row>
    <row r="57" spans="2:10" x14ac:dyDescent="0.2">
      <c r="C57" s="546" t="s">
        <v>370</v>
      </c>
      <c r="D57" s="546"/>
      <c r="E57" s="546"/>
      <c r="F57" s="546"/>
      <c r="G57" s="546"/>
    </row>
    <row r="58" spans="2:10" x14ac:dyDescent="0.2">
      <c r="C58" s="547" t="s">
        <v>371</v>
      </c>
      <c r="D58" s="547"/>
      <c r="E58" s="547"/>
      <c r="F58" s="547"/>
      <c r="G58" s="547"/>
    </row>
  </sheetData>
  <mergeCells count="52">
    <mergeCell ref="C55:G55"/>
    <mergeCell ref="C56:G56"/>
    <mergeCell ref="C57:G57"/>
    <mergeCell ref="C58:G58"/>
    <mergeCell ref="B1:I1"/>
    <mergeCell ref="J1:J4"/>
    <mergeCell ref="B2:I2"/>
    <mergeCell ref="B3:I4"/>
    <mergeCell ref="B5:I5"/>
    <mergeCell ref="B9:J9"/>
    <mergeCell ref="C46:H46"/>
    <mergeCell ref="B47:J47"/>
    <mergeCell ref="B48:I48"/>
    <mergeCell ref="C49:H49"/>
    <mergeCell ref="C34:H34"/>
    <mergeCell ref="B35:J35"/>
    <mergeCell ref="B36:I36"/>
    <mergeCell ref="C37:H37"/>
    <mergeCell ref="B38:J38"/>
    <mergeCell ref="B39:I39"/>
    <mergeCell ref="C28:H28"/>
    <mergeCell ref="B29:J29"/>
    <mergeCell ref="B30:I30"/>
    <mergeCell ref="C31:H31"/>
    <mergeCell ref="B32:J32"/>
    <mergeCell ref="C50:H50"/>
    <mergeCell ref="B51:J51"/>
    <mergeCell ref="C40:H40"/>
    <mergeCell ref="C41:H41"/>
    <mergeCell ref="C42:H42"/>
    <mergeCell ref="C43:H43"/>
    <mergeCell ref="B44:J44"/>
    <mergeCell ref="B45:I45"/>
    <mergeCell ref="B33:I33"/>
    <mergeCell ref="C22:H22"/>
    <mergeCell ref="B23:J23"/>
    <mergeCell ref="B24:I24"/>
    <mergeCell ref="C25:H25"/>
    <mergeCell ref="C26:H26"/>
    <mergeCell ref="C27:H27"/>
    <mergeCell ref="B21:I21"/>
    <mergeCell ref="B10:I10"/>
    <mergeCell ref="C11:H11"/>
    <mergeCell ref="C12:H12"/>
    <mergeCell ref="B13:J13"/>
    <mergeCell ref="B14:I14"/>
    <mergeCell ref="C15:H15"/>
    <mergeCell ref="C16:H16"/>
    <mergeCell ref="B17:J17"/>
    <mergeCell ref="B18:I18"/>
    <mergeCell ref="C19:H19"/>
    <mergeCell ref="B20:J20"/>
  </mergeCells>
  <pageMargins left="0.7" right="0.7" top="0.75" bottom="0.75" header="0.3" footer="0.3"/>
  <pageSetup scale="7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workbookViewId="0"/>
  </sheetViews>
  <sheetFormatPr baseColWidth="10" defaultRowHeight="12.75" x14ac:dyDescent="0.2"/>
  <cols>
    <col min="3" max="3" width="11.42578125" hidden="1" customWidth="1"/>
    <col min="4" max="4" width="6.5703125" bestFit="1" customWidth="1"/>
    <col min="6" max="9" width="11.42578125" customWidth="1"/>
  </cols>
  <sheetData>
    <row r="2" spans="1:10" x14ac:dyDescent="0.2">
      <c r="A2" t="s">
        <v>49</v>
      </c>
      <c r="D2">
        <f>1/2</f>
        <v>0.5</v>
      </c>
    </row>
    <row r="3" spans="1:10" x14ac:dyDescent="0.2">
      <c r="A3" t="s">
        <v>50</v>
      </c>
      <c r="D3">
        <v>0.6</v>
      </c>
    </row>
    <row r="5" spans="1:10" x14ac:dyDescent="0.2">
      <c r="A5" t="s">
        <v>51</v>
      </c>
      <c r="B5" t="s">
        <v>52</v>
      </c>
      <c r="D5" t="s">
        <v>53</v>
      </c>
    </row>
    <row r="6" spans="1:10" x14ac:dyDescent="0.2">
      <c r="A6">
        <f t="shared" ref="A6:A16" si="0">$D$3</f>
        <v>0.6</v>
      </c>
      <c r="B6">
        <v>5.44</v>
      </c>
      <c r="C6">
        <v>0.44</v>
      </c>
      <c r="D6">
        <f>C6+$D$3</f>
        <v>1.04</v>
      </c>
      <c r="E6" s="40">
        <f>(D6-A6)/B6</f>
        <v>8.0882352941176475E-2</v>
      </c>
      <c r="F6" s="40">
        <f t="shared" ref="F6:F16" si="1">(SIN(PI()/2+ATAN(E6))/SIN(ATAN($D$2)-ATAN(E6)))*D6</f>
        <v>2.7742934626102658</v>
      </c>
      <c r="G6" s="40">
        <f>SIN((PI()/2-$D$2)/2)*D6</f>
        <v>0.53059086754565143</v>
      </c>
      <c r="H6" s="40">
        <f>(A6+D6)*B6/2</f>
        <v>4.4608000000000008</v>
      </c>
      <c r="I6" s="40">
        <f>(F6*G6)/2</f>
        <v>0.73600738757630513</v>
      </c>
      <c r="J6" s="40">
        <f>SUM(H6:I6)</f>
        <v>5.1968073875763059</v>
      </c>
    </row>
    <row r="7" spans="1:10" x14ac:dyDescent="0.2">
      <c r="A7">
        <f t="shared" si="0"/>
        <v>0.6</v>
      </c>
      <c r="B7">
        <v>5.68</v>
      </c>
      <c r="C7">
        <v>0.7</v>
      </c>
      <c r="D7">
        <f t="shared" ref="D7:D16" si="2">C7+$D$3</f>
        <v>1.2999999999999998</v>
      </c>
      <c r="E7" s="40">
        <f t="shared" ref="E7:E16" si="3">(D7-A7)/B7</f>
        <v>0.12323943661971828</v>
      </c>
      <c r="F7" s="40">
        <f t="shared" si="1"/>
        <v>3.8577397069762722</v>
      </c>
      <c r="G7" s="40">
        <f t="shared" ref="G7:G16" si="4">SIN((PI()/2-$D$2)/2)*D7</f>
        <v>0.66323858443206407</v>
      </c>
      <c r="H7" s="40">
        <f t="shared" ref="H7:H16" si="5">(A7+D7)*B7/2</f>
        <v>5.3959999999999999</v>
      </c>
      <c r="I7" s="40">
        <f t="shared" ref="I7:I16" si="6">(F7*G7)/2</f>
        <v>1.2793009111811542</v>
      </c>
      <c r="J7" s="40">
        <f t="shared" ref="J7:J16" si="7">SUM(H7:I7)</f>
        <v>6.6753009111811537</v>
      </c>
    </row>
    <row r="8" spans="1:10" x14ac:dyDescent="0.2">
      <c r="A8">
        <f t="shared" si="0"/>
        <v>0.6</v>
      </c>
      <c r="B8">
        <v>8.9</v>
      </c>
      <c r="C8">
        <v>1.17</v>
      </c>
      <c r="D8">
        <f t="shared" si="2"/>
        <v>1.77</v>
      </c>
      <c r="E8" s="40">
        <f t="shared" si="3"/>
        <v>0.13146067415730336</v>
      </c>
      <c r="F8" s="40">
        <f t="shared" si="1"/>
        <v>5.3696309221881391</v>
      </c>
      <c r="G8" s="40">
        <f t="shared" si="4"/>
        <v>0.90302484188057974</v>
      </c>
      <c r="H8" s="40">
        <f t="shared" si="5"/>
        <v>10.546500000000002</v>
      </c>
      <c r="I8" s="40">
        <f t="shared" si="6"/>
        <v>2.4244550572330081</v>
      </c>
      <c r="J8" s="40">
        <f t="shared" si="7"/>
        <v>12.970955057233009</v>
      </c>
    </row>
    <row r="9" spans="1:10" x14ac:dyDescent="0.2">
      <c r="A9">
        <f t="shared" si="0"/>
        <v>0.6</v>
      </c>
      <c r="B9">
        <v>10.35</v>
      </c>
      <c r="C9">
        <v>1.48</v>
      </c>
      <c r="D9">
        <f t="shared" si="2"/>
        <v>2.08</v>
      </c>
      <c r="E9" s="40">
        <f t="shared" si="3"/>
        <v>0.14299516908212562</v>
      </c>
      <c r="F9" s="40">
        <f t="shared" si="1"/>
        <v>6.513947418080579</v>
      </c>
      <c r="G9" s="40">
        <f t="shared" si="4"/>
        <v>1.0611817350913029</v>
      </c>
      <c r="H9" s="40">
        <f t="shared" si="5"/>
        <v>13.869</v>
      </c>
      <c r="I9" s="40">
        <f t="shared" si="6"/>
        <v>3.4562410117061306</v>
      </c>
      <c r="J9" s="40">
        <f t="shared" si="7"/>
        <v>17.32524101170613</v>
      </c>
    </row>
    <row r="10" spans="1:10" x14ac:dyDescent="0.2">
      <c r="A10">
        <f t="shared" si="0"/>
        <v>0.6</v>
      </c>
      <c r="B10">
        <v>6.55</v>
      </c>
      <c r="C10">
        <v>1.18</v>
      </c>
      <c r="D10">
        <f t="shared" si="2"/>
        <v>1.7799999999999998</v>
      </c>
      <c r="E10" s="40">
        <f t="shared" si="3"/>
        <v>0.18015267175572516</v>
      </c>
      <c r="F10" s="40">
        <f t="shared" si="1"/>
        <v>6.222032589420059</v>
      </c>
      <c r="G10" s="40">
        <f t="shared" si="4"/>
        <v>0.90812667714544171</v>
      </c>
      <c r="H10" s="40">
        <f t="shared" si="5"/>
        <v>7.7944999999999993</v>
      </c>
      <c r="I10" s="40">
        <f t="shared" si="6"/>
        <v>2.8251968902603433</v>
      </c>
      <c r="J10" s="40">
        <f t="shared" si="7"/>
        <v>10.619696890260343</v>
      </c>
    </row>
    <row r="11" spans="1:10" x14ac:dyDescent="0.2">
      <c r="A11">
        <f t="shared" si="0"/>
        <v>0.6</v>
      </c>
      <c r="B11">
        <v>5.96</v>
      </c>
      <c r="C11">
        <v>1.35</v>
      </c>
      <c r="D11">
        <f t="shared" si="2"/>
        <v>1.9500000000000002</v>
      </c>
      <c r="E11" s="40">
        <f t="shared" si="3"/>
        <v>0.22651006711409397</v>
      </c>
      <c r="F11" s="40">
        <f t="shared" si="1"/>
        <v>7.9716509308290053</v>
      </c>
      <c r="G11" s="40">
        <f t="shared" si="4"/>
        <v>0.99485787664809644</v>
      </c>
      <c r="H11" s="40">
        <f t="shared" si="5"/>
        <v>7.5990000000000011</v>
      </c>
      <c r="I11" s="40">
        <f t="shared" si="6"/>
        <v>3.9653298592121828</v>
      </c>
      <c r="J11" s="40">
        <f t="shared" si="7"/>
        <v>11.564329859212183</v>
      </c>
    </row>
    <row r="12" spans="1:10" x14ac:dyDescent="0.2">
      <c r="A12">
        <f t="shared" si="0"/>
        <v>0.6</v>
      </c>
      <c r="B12">
        <v>5.98</v>
      </c>
      <c r="C12">
        <v>1.39</v>
      </c>
      <c r="D12">
        <f t="shared" si="2"/>
        <v>1.9899999999999998</v>
      </c>
      <c r="E12" s="40">
        <f t="shared" si="3"/>
        <v>0.23244147157190628</v>
      </c>
      <c r="F12" s="40">
        <f t="shared" si="1"/>
        <v>8.3155175455759345</v>
      </c>
      <c r="G12" s="40">
        <f t="shared" si="4"/>
        <v>1.0152652177075443</v>
      </c>
      <c r="H12" s="40">
        <f t="shared" si="5"/>
        <v>7.7441000000000004</v>
      </c>
      <c r="I12" s="40">
        <f t="shared" si="6"/>
        <v>4.2212278656300279</v>
      </c>
      <c r="J12" s="40">
        <f t="shared" si="7"/>
        <v>11.965327865630028</v>
      </c>
    </row>
    <row r="13" spans="1:10" x14ac:dyDescent="0.2">
      <c r="A13">
        <f t="shared" si="0"/>
        <v>0.6</v>
      </c>
      <c r="B13">
        <v>6.12</v>
      </c>
      <c r="C13">
        <v>1.41</v>
      </c>
      <c r="D13">
        <f t="shared" si="2"/>
        <v>2.0099999999999998</v>
      </c>
      <c r="E13" s="40">
        <f t="shared" si="3"/>
        <v>0.23039215686274506</v>
      </c>
      <c r="F13" s="40">
        <f t="shared" si="1"/>
        <v>8.3352483044910333</v>
      </c>
      <c r="G13" s="40">
        <f t="shared" si="4"/>
        <v>1.0254688882372684</v>
      </c>
      <c r="H13" s="40">
        <f t="shared" si="5"/>
        <v>7.9866000000000001</v>
      </c>
      <c r="I13" s="40">
        <f t="shared" si="6"/>
        <v>4.2737689059939985</v>
      </c>
      <c r="J13" s="40">
        <f t="shared" si="7"/>
        <v>12.260368905994</v>
      </c>
    </row>
    <row r="14" spans="1:10" x14ac:dyDescent="0.2">
      <c r="A14">
        <f t="shared" si="0"/>
        <v>0.6</v>
      </c>
      <c r="B14">
        <v>8.25</v>
      </c>
      <c r="C14">
        <v>1.89</v>
      </c>
      <c r="D14">
        <f t="shared" si="2"/>
        <v>2.4899999999999998</v>
      </c>
      <c r="E14" s="40">
        <f t="shared" si="3"/>
        <v>0.22909090909090904</v>
      </c>
      <c r="F14" s="40">
        <f t="shared" si="1"/>
        <v>10.276158037536783</v>
      </c>
      <c r="G14" s="40">
        <f t="shared" si="4"/>
        <v>1.2703569809506459</v>
      </c>
      <c r="H14" s="40">
        <f t="shared" si="5"/>
        <v>12.74625</v>
      </c>
      <c r="I14" s="40">
        <f t="shared" si="6"/>
        <v>6.5271945501684705</v>
      </c>
      <c r="J14" s="40">
        <f t="shared" si="7"/>
        <v>19.27344455016847</v>
      </c>
    </row>
    <row r="15" spans="1:10" x14ac:dyDescent="0.2">
      <c r="A15">
        <f t="shared" si="0"/>
        <v>0.6</v>
      </c>
      <c r="B15">
        <v>9.19</v>
      </c>
      <c r="C15">
        <v>2</v>
      </c>
      <c r="D15">
        <f t="shared" si="2"/>
        <v>2.6</v>
      </c>
      <c r="E15" s="40">
        <f t="shared" si="3"/>
        <v>0.2176278563656148</v>
      </c>
      <c r="F15" s="40">
        <f t="shared" si="1"/>
        <v>10.29452952878227</v>
      </c>
      <c r="G15" s="40">
        <f t="shared" si="4"/>
        <v>1.3264771688641286</v>
      </c>
      <c r="H15" s="40">
        <f t="shared" si="5"/>
        <v>14.704000000000001</v>
      </c>
      <c r="I15" s="40">
        <f t="shared" si="6"/>
        <v>6.8277291920636385</v>
      </c>
      <c r="J15" s="40">
        <f t="shared" si="7"/>
        <v>21.53172919206364</v>
      </c>
    </row>
    <row r="16" spans="1:10" x14ac:dyDescent="0.2">
      <c r="A16">
        <f t="shared" si="0"/>
        <v>0.6</v>
      </c>
      <c r="B16">
        <v>14.55</v>
      </c>
      <c r="C16">
        <v>3.1</v>
      </c>
      <c r="D16">
        <f t="shared" si="2"/>
        <v>3.7</v>
      </c>
      <c r="E16" s="40">
        <f t="shared" si="3"/>
        <v>0.21305841924398625</v>
      </c>
      <c r="F16" s="40">
        <f t="shared" si="1"/>
        <v>14.416613122000143</v>
      </c>
      <c r="G16" s="40">
        <f t="shared" si="4"/>
        <v>1.887679047998952</v>
      </c>
      <c r="H16" s="40">
        <f t="shared" si="5"/>
        <v>31.282499999999999</v>
      </c>
      <c r="I16" s="40">
        <f t="shared" si="6"/>
        <v>13.606969266753214</v>
      </c>
      <c r="J16" s="40">
        <f t="shared" si="7"/>
        <v>44.88946926675321</v>
      </c>
    </row>
    <row r="19" spans="1:4" x14ac:dyDescent="0.2">
      <c r="A19" s="40">
        <f t="shared" ref="A19:A28" si="8">AVERAGE(J6:J7)</f>
        <v>5.9360541493787302</v>
      </c>
      <c r="B19">
        <v>4</v>
      </c>
      <c r="D19" s="40">
        <f>PRODUCT(A19:B19)</f>
        <v>23.744216597514921</v>
      </c>
    </row>
    <row r="20" spans="1:4" x14ac:dyDescent="0.2">
      <c r="A20" s="40">
        <f t="shared" si="8"/>
        <v>9.8231279842070816</v>
      </c>
      <c r="B20">
        <v>5.76</v>
      </c>
      <c r="D20" s="40">
        <f t="shared" ref="D20:D28" si="9">PRODUCT(A20:B20)</f>
        <v>56.581217189032785</v>
      </c>
    </row>
    <row r="21" spans="1:4" x14ac:dyDescent="0.2">
      <c r="A21" s="40">
        <f t="shared" si="8"/>
        <v>15.148098034469569</v>
      </c>
      <c r="B21">
        <v>4.1500000000000004</v>
      </c>
      <c r="D21" s="40">
        <f t="shared" si="9"/>
        <v>62.864606843048719</v>
      </c>
    </row>
    <row r="22" spans="1:4" x14ac:dyDescent="0.2">
      <c r="A22" s="40">
        <f t="shared" si="8"/>
        <v>13.972468950983236</v>
      </c>
      <c r="B22">
        <v>3</v>
      </c>
      <c r="D22" s="40">
        <f t="shared" si="9"/>
        <v>41.917406852949711</v>
      </c>
    </row>
    <row r="23" spans="1:4" x14ac:dyDescent="0.2">
      <c r="A23" s="40">
        <f t="shared" si="8"/>
        <v>11.092013374736263</v>
      </c>
      <c r="B23">
        <v>5.0999999999999996</v>
      </c>
      <c r="D23" s="40">
        <f t="shared" si="9"/>
        <v>56.569268211154935</v>
      </c>
    </row>
    <row r="24" spans="1:4" x14ac:dyDescent="0.2">
      <c r="A24" s="40">
        <f t="shared" si="8"/>
        <v>11.764828862421105</v>
      </c>
      <c r="B24">
        <v>5.0999999999999996</v>
      </c>
      <c r="D24" s="40">
        <f t="shared" si="9"/>
        <v>60.00062719834763</v>
      </c>
    </row>
    <row r="25" spans="1:4" x14ac:dyDescent="0.2">
      <c r="A25" s="40">
        <f t="shared" si="8"/>
        <v>12.112848385812015</v>
      </c>
      <c r="B25">
        <v>5</v>
      </c>
      <c r="D25" s="40">
        <f t="shared" si="9"/>
        <v>60.564241929060074</v>
      </c>
    </row>
    <row r="26" spans="1:4" x14ac:dyDescent="0.2">
      <c r="A26" s="40">
        <f t="shared" si="8"/>
        <v>15.766906728081235</v>
      </c>
      <c r="B26">
        <v>2.92</v>
      </c>
      <c r="D26" s="40">
        <f t="shared" si="9"/>
        <v>46.039367645997203</v>
      </c>
    </row>
    <row r="27" spans="1:4" x14ac:dyDescent="0.2">
      <c r="A27" s="40">
        <f t="shared" si="8"/>
        <v>20.402586871116057</v>
      </c>
      <c r="B27">
        <v>7.5</v>
      </c>
      <c r="D27" s="40">
        <f t="shared" si="9"/>
        <v>153.01940153337043</v>
      </c>
    </row>
    <row r="28" spans="1:4" x14ac:dyDescent="0.2">
      <c r="A28" s="40">
        <f t="shared" si="8"/>
        <v>33.210599229408423</v>
      </c>
      <c r="B28">
        <v>5.84</v>
      </c>
      <c r="D28" s="40">
        <f t="shared" si="9"/>
        <v>193.94989949974519</v>
      </c>
    </row>
    <row r="29" spans="1:4" x14ac:dyDescent="0.2">
      <c r="D29" s="40">
        <f>SUM(D19:D28)</f>
        <v>755.25025350022156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workbookViewId="0">
      <selection activeCell="B4" sqref="B4"/>
    </sheetView>
  </sheetViews>
  <sheetFormatPr baseColWidth="10" defaultRowHeight="12.75" x14ac:dyDescent="0.2"/>
  <sheetData>
    <row r="2" spans="2:3" x14ac:dyDescent="0.2">
      <c r="B2">
        <v>1.27</v>
      </c>
      <c r="C2">
        <f>B2-0.08+0.4</f>
        <v>1.5899999999999999</v>
      </c>
    </row>
    <row r="3" spans="2:3" x14ac:dyDescent="0.2">
      <c r="B3">
        <v>0.95</v>
      </c>
      <c r="C3">
        <f t="shared" ref="C3:C4" si="0">B3-0.08+0.4</f>
        <v>1.27</v>
      </c>
    </row>
    <row r="4" spans="2:3" x14ac:dyDescent="0.2">
      <c r="B4">
        <v>0.41</v>
      </c>
      <c r="C4">
        <f t="shared" si="0"/>
        <v>0.73</v>
      </c>
    </row>
    <row r="6" spans="2:3" x14ac:dyDescent="0.2">
      <c r="B6">
        <v>0.31</v>
      </c>
      <c r="C6">
        <f t="shared" ref="C6:C10" si="1">B6-0.08+0.4</f>
        <v>0.63</v>
      </c>
    </row>
    <row r="7" spans="2:3" x14ac:dyDescent="0.2">
      <c r="B7">
        <v>0.86</v>
      </c>
      <c r="C7">
        <f t="shared" si="1"/>
        <v>1.1800000000000002</v>
      </c>
    </row>
    <row r="8" spans="2:3" x14ac:dyDescent="0.2">
      <c r="B8">
        <v>1.27</v>
      </c>
      <c r="C8">
        <f t="shared" si="1"/>
        <v>1.5899999999999999</v>
      </c>
    </row>
    <row r="10" spans="2:3" x14ac:dyDescent="0.2">
      <c r="B10">
        <v>1.45</v>
      </c>
      <c r="C10">
        <f t="shared" si="1"/>
        <v>1.77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100"/>
  <sheetViews>
    <sheetView view="pageBreakPreview" topLeftCell="A7" zoomScale="60" zoomScaleNormal="70" workbookViewId="0">
      <selection activeCell="AP89" sqref="AP89"/>
    </sheetView>
  </sheetViews>
  <sheetFormatPr baseColWidth="10" defaultRowHeight="12.75" x14ac:dyDescent="0.2"/>
  <cols>
    <col min="1" max="34" width="3.42578125" customWidth="1"/>
    <col min="35" max="35" width="3.85546875" customWidth="1"/>
    <col min="36" max="36" width="41.28515625" customWidth="1"/>
    <col min="37" max="38" width="16" customWidth="1"/>
    <col min="39" max="39" width="16.42578125" customWidth="1"/>
    <col min="40" max="40" width="15.42578125" style="241" customWidth="1"/>
    <col min="41" max="41" width="15" customWidth="1"/>
  </cols>
  <sheetData>
    <row r="3" spans="2:42" ht="18" x14ac:dyDescent="0.2">
      <c r="B3" s="413" t="s">
        <v>79</v>
      </c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  <c r="AF3" s="414"/>
      <c r="AG3" s="414"/>
      <c r="AH3" s="414"/>
      <c r="AI3" s="414"/>
      <c r="AJ3" s="414"/>
      <c r="AK3" s="414"/>
      <c r="AL3" s="415"/>
      <c r="AM3" s="63"/>
      <c r="AN3" s="410"/>
      <c r="AO3" s="411"/>
    </row>
    <row r="4" spans="2:42" ht="20.25" x14ac:dyDescent="0.3">
      <c r="B4" s="62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0"/>
      <c r="AN4" s="412"/>
      <c r="AO4" s="412"/>
    </row>
    <row r="5" spans="2:42" ht="20.25" x14ac:dyDescent="0.3">
      <c r="B5" s="393" t="s">
        <v>18</v>
      </c>
      <c r="C5" s="394"/>
      <c r="D5" s="394"/>
      <c r="E5" s="394"/>
      <c r="F5" s="395"/>
      <c r="G5" s="393" t="s">
        <v>17</v>
      </c>
      <c r="H5" s="395"/>
      <c r="I5" s="396">
        <v>3</v>
      </c>
      <c r="J5" s="397"/>
      <c r="K5" s="393" t="s">
        <v>16</v>
      </c>
      <c r="L5" s="395"/>
      <c r="M5" s="396">
        <v>8</v>
      </c>
      <c r="N5" s="397"/>
      <c r="O5" s="393" t="s">
        <v>15</v>
      </c>
      <c r="P5" s="395"/>
      <c r="Q5" s="396">
        <v>17</v>
      </c>
      <c r="R5" s="397"/>
      <c r="S5" s="60"/>
      <c r="T5" s="60"/>
      <c r="U5" s="60"/>
      <c r="V5" s="393" t="s">
        <v>14</v>
      </c>
      <c r="W5" s="394"/>
      <c r="X5" s="394"/>
      <c r="Y5" s="394"/>
      <c r="Z5" s="395"/>
      <c r="AA5" s="398"/>
      <c r="AB5" s="399"/>
      <c r="AC5" s="399"/>
      <c r="AD5" s="399"/>
      <c r="AE5" s="400"/>
      <c r="AF5" s="60"/>
      <c r="AG5" s="60"/>
      <c r="AH5" s="393" t="s">
        <v>13</v>
      </c>
      <c r="AI5" s="394"/>
      <c r="AJ5" s="395"/>
      <c r="AK5" s="342" t="s">
        <v>62</v>
      </c>
      <c r="AL5" s="343"/>
      <c r="AM5" s="343"/>
      <c r="AN5" s="343"/>
      <c r="AO5" s="344"/>
    </row>
    <row r="6" spans="2:42" ht="20.25" x14ac:dyDescent="0.3"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385"/>
      <c r="AO6" s="385"/>
    </row>
    <row r="7" spans="2:42" ht="20.25" x14ac:dyDescent="0.3"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234"/>
      <c r="AO7" s="59"/>
    </row>
    <row r="8" spans="2:42" ht="18" x14ac:dyDescent="0.25">
      <c r="B8" s="386" t="s">
        <v>12</v>
      </c>
      <c r="C8" s="387"/>
      <c r="D8" s="387"/>
      <c r="E8" s="387"/>
      <c r="F8" s="387"/>
      <c r="G8" s="387"/>
      <c r="H8" s="387"/>
      <c r="I8" s="388"/>
      <c r="J8" s="407" t="s">
        <v>61</v>
      </c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9"/>
    </row>
    <row r="9" spans="2:42" ht="16.5" thickBot="1" x14ac:dyDescent="0.25">
      <c r="B9" s="58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57"/>
      <c r="AK9" s="57"/>
      <c r="AL9" s="57"/>
      <c r="AM9" s="57"/>
      <c r="AN9" s="45"/>
      <c r="AO9" s="56"/>
    </row>
    <row r="10" spans="2:42" ht="16.5" thickBot="1" x14ac:dyDescent="0.25">
      <c r="B10" s="363" t="s">
        <v>11</v>
      </c>
      <c r="C10" s="364"/>
      <c r="D10" s="364"/>
      <c r="E10" s="364"/>
      <c r="F10" s="364"/>
      <c r="G10" s="364"/>
      <c r="H10" s="365"/>
      <c r="I10" s="366" t="s">
        <v>292</v>
      </c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8"/>
      <c r="V10" s="369" t="s">
        <v>9</v>
      </c>
      <c r="W10" s="364"/>
      <c r="X10" s="364"/>
      <c r="Y10" s="364"/>
      <c r="Z10" s="364"/>
      <c r="AA10" s="364"/>
      <c r="AB10" s="364"/>
      <c r="AC10" s="364"/>
      <c r="AD10" s="364"/>
      <c r="AE10" s="365"/>
      <c r="AF10" s="370" t="s">
        <v>293</v>
      </c>
      <c r="AG10" s="371"/>
      <c r="AH10" s="371"/>
      <c r="AI10" s="371"/>
      <c r="AJ10" s="372"/>
      <c r="AK10" s="55" t="s">
        <v>8</v>
      </c>
      <c r="AL10" s="54" t="s">
        <v>83</v>
      </c>
      <c r="AM10" s="53" t="s">
        <v>6</v>
      </c>
      <c r="AN10" s="373"/>
      <c r="AO10" s="374"/>
    </row>
    <row r="11" spans="2:42" x14ac:dyDescent="0.2">
      <c r="B11" s="52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1"/>
      <c r="AG11" s="50"/>
      <c r="AH11" s="50"/>
      <c r="AI11" s="49"/>
      <c r="AJ11" s="375" t="s">
        <v>5</v>
      </c>
      <c r="AK11" s="377" t="s">
        <v>4</v>
      </c>
      <c r="AL11" s="378"/>
      <c r="AM11" s="379"/>
      <c r="AN11" s="490" t="s">
        <v>74</v>
      </c>
      <c r="AO11" s="476" t="s">
        <v>3</v>
      </c>
    </row>
    <row r="12" spans="2:42" ht="16.5" customHeight="1" thickBot="1" x14ac:dyDescent="0.25">
      <c r="B12" s="48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7"/>
      <c r="AJ12" s="376"/>
      <c r="AK12" s="46" t="s">
        <v>24</v>
      </c>
      <c r="AL12" s="64" t="s">
        <v>25</v>
      </c>
      <c r="AM12" s="64" t="s">
        <v>54</v>
      </c>
      <c r="AN12" s="491"/>
      <c r="AO12" s="477"/>
    </row>
    <row r="13" spans="2:42" ht="15" x14ac:dyDescent="0.2">
      <c r="B13" s="29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  <c r="P13" s="42"/>
      <c r="Q13" s="42"/>
      <c r="R13" s="42"/>
      <c r="S13" s="42"/>
      <c r="T13" s="42"/>
      <c r="U13" s="42"/>
      <c r="V13" s="45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28"/>
      <c r="AH13" s="24"/>
      <c r="AI13" s="23"/>
      <c r="AJ13" s="96" t="s">
        <v>69</v>
      </c>
      <c r="AK13" s="17">
        <v>10.199999999999999</v>
      </c>
      <c r="AL13" s="17">
        <v>21</v>
      </c>
      <c r="AM13" s="17"/>
      <c r="AN13" s="235">
        <v>1</v>
      </c>
      <c r="AO13" s="22">
        <f>PRODUCT(AK13:AL13,AN13)</f>
        <v>214.2</v>
      </c>
    </row>
    <row r="14" spans="2:42" ht="15" x14ac:dyDescent="0.2">
      <c r="B14" s="29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3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28"/>
      <c r="AH14" s="24"/>
      <c r="AI14" s="23"/>
      <c r="AJ14" s="229" t="s">
        <v>294</v>
      </c>
      <c r="AK14" s="17"/>
      <c r="AL14" s="17"/>
      <c r="AM14" s="17"/>
      <c r="AN14" s="235"/>
      <c r="AO14" s="22"/>
      <c r="AP14" s="8"/>
    </row>
    <row r="15" spans="2:42" ht="15.75" x14ac:dyDescent="0.25">
      <c r="B15" s="2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28"/>
      <c r="AH15" s="24"/>
      <c r="AI15" s="23"/>
      <c r="AJ15" s="437" t="s">
        <v>1</v>
      </c>
      <c r="AK15" s="438"/>
      <c r="AL15" s="438"/>
      <c r="AM15" s="438"/>
      <c r="AN15" s="439"/>
      <c r="AO15" s="88">
        <f>SUM(AO13:AO14)</f>
        <v>214.2</v>
      </c>
      <c r="AP15" s="8"/>
    </row>
    <row r="16" spans="2:42" ht="15.75" x14ac:dyDescent="0.2">
      <c r="B16" s="29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8"/>
      <c r="AH16" s="24"/>
      <c r="AI16" s="23"/>
      <c r="AJ16" s="357">
        <v>0.02</v>
      </c>
      <c r="AK16" s="358"/>
      <c r="AL16" s="358"/>
      <c r="AM16" s="358"/>
      <c r="AN16" s="359"/>
      <c r="AO16" s="6">
        <f>AO15*AJ16</f>
        <v>4.2839999999999998</v>
      </c>
      <c r="AP16" s="8"/>
    </row>
    <row r="17" spans="2:42" ht="18.75" thickBot="1" x14ac:dyDescent="0.3">
      <c r="B17" s="29"/>
      <c r="C17" s="31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8"/>
      <c r="AH17" s="24"/>
      <c r="AI17" s="23"/>
      <c r="AJ17" s="440" t="s">
        <v>0</v>
      </c>
      <c r="AK17" s="441"/>
      <c r="AL17" s="441"/>
      <c r="AM17" s="441"/>
      <c r="AN17" s="442"/>
      <c r="AO17" s="142">
        <f>SUM(AO15:AO16)</f>
        <v>218.48399999999998</v>
      </c>
      <c r="AP17" s="8"/>
    </row>
    <row r="18" spans="2:42" ht="15" x14ac:dyDescent="0.2">
      <c r="B18" s="29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8"/>
      <c r="AH18" s="24"/>
      <c r="AI18" s="23"/>
      <c r="AJ18" s="92"/>
      <c r="AK18" s="17"/>
      <c r="AL18" s="17"/>
      <c r="AM18" s="17"/>
      <c r="AN18" s="235"/>
      <c r="AO18" s="22"/>
      <c r="AP18" s="8"/>
    </row>
    <row r="19" spans="2:42" ht="31.5" customHeight="1" x14ac:dyDescent="0.25">
      <c r="B19" s="29"/>
      <c r="C19" s="31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8"/>
      <c r="AH19" s="24"/>
      <c r="AI19" s="23"/>
      <c r="AJ19" s="92" t="s">
        <v>295</v>
      </c>
      <c r="AK19" s="17">
        <v>10.199999999999999</v>
      </c>
      <c r="AL19" s="17">
        <v>21</v>
      </c>
      <c r="AM19" s="17">
        <v>0.38</v>
      </c>
      <c r="AN19" s="235">
        <v>1</v>
      </c>
      <c r="AO19" s="22">
        <f>PRODUCT(AK19*AL19*AM19)*1</f>
        <v>81.396000000000001</v>
      </c>
      <c r="AP19" s="8"/>
    </row>
    <row r="20" spans="2:42" ht="18.75" thickBot="1" x14ac:dyDescent="0.3">
      <c r="B20" s="29"/>
      <c r="C20" s="3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8"/>
      <c r="AH20" s="24"/>
      <c r="AI20" s="23"/>
      <c r="AJ20" s="41"/>
      <c r="AK20" s="17"/>
      <c r="AL20" s="17"/>
      <c r="AM20" s="17"/>
      <c r="AN20" s="235"/>
      <c r="AO20" s="22"/>
      <c r="AP20" s="8"/>
    </row>
    <row r="21" spans="2:42" ht="18" x14ac:dyDescent="0.25">
      <c r="B21" s="29"/>
      <c r="C21" s="3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8"/>
      <c r="AH21" s="24"/>
      <c r="AI21" s="23"/>
      <c r="AJ21" s="354" t="s">
        <v>1</v>
      </c>
      <c r="AK21" s="355"/>
      <c r="AL21" s="355"/>
      <c r="AM21" s="355"/>
      <c r="AN21" s="356"/>
      <c r="AO21" s="7">
        <f>SUM(AO19:AO20)</f>
        <v>81.396000000000001</v>
      </c>
      <c r="AP21" s="8"/>
    </row>
    <row r="22" spans="2:42" ht="15.75" x14ac:dyDescent="0.2">
      <c r="B22" s="29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8"/>
      <c r="AH22" s="24"/>
      <c r="AI22" s="23"/>
      <c r="AJ22" s="357">
        <v>0.05</v>
      </c>
      <c r="AK22" s="358"/>
      <c r="AL22" s="358"/>
      <c r="AM22" s="358"/>
      <c r="AN22" s="359"/>
      <c r="AO22" s="6">
        <f>AO21*AJ22</f>
        <v>4.0697999999999999</v>
      </c>
      <c r="AP22" s="38"/>
    </row>
    <row r="23" spans="2:42" ht="16.5" thickBot="1" x14ac:dyDescent="0.3">
      <c r="B23" s="29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8"/>
      <c r="AH23" s="24"/>
      <c r="AI23" s="23"/>
      <c r="AJ23" s="494" t="s">
        <v>0</v>
      </c>
      <c r="AK23" s="495"/>
      <c r="AL23" s="495"/>
      <c r="AM23" s="495"/>
      <c r="AN23" s="496"/>
      <c r="AO23" s="230">
        <f>SUM(AO21:AO22)</f>
        <v>85.465800000000002</v>
      </c>
      <c r="AP23" s="8"/>
    </row>
    <row r="24" spans="2:42" ht="15" x14ac:dyDescent="0.2">
      <c r="B24" s="29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8"/>
      <c r="AH24" s="24"/>
      <c r="AI24" s="23"/>
      <c r="AJ24" s="231"/>
      <c r="AK24" s="203"/>
      <c r="AL24" s="203"/>
      <c r="AM24" s="203"/>
      <c r="AN24" s="236"/>
      <c r="AO24" s="204"/>
      <c r="AP24" s="8"/>
    </row>
    <row r="25" spans="2:42" ht="20.25" customHeight="1" x14ac:dyDescent="0.2">
      <c r="B25" s="29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8"/>
      <c r="AH25" s="24"/>
      <c r="AI25" s="23"/>
      <c r="AJ25" s="158"/>
      <c r="AK25" s="73"/>
      <c r="AL25" s="73"/>
      <c r="AM25" s="73"/>
      <c r="AN25" s="237"/>
      <c r="AO25" s="161"/>
      <c r="AP25" s="8"/>
    </row>
    <row r="26" spans="2:42" ht="18" x14ac:dyDescent="0.25">
      <c r="B26" s="29"/>
      <c r="C26" s="31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8"/>
      <c r="AH26" s="24"/>
      <c r="AI26" s="23"/>
      <c r="AJ26" s="158"/>
      <c r="AK26" s="73"/>
      <c r="AL26" s="73"/>
      <c r="AM26" s="73"/>
      <c r="AN26" s="237"/>
      <c r="AO26" s="161"/>
      <c r="AP26" s="8"/>
    </row>
    <row r="27" spans="2:42" ht="18" x14ac:dyDescent="0.25">
      <c r="B27" s="29"/>
      <c r="C27" s="31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8"/>
      <c r="AH27" s="24"/>
      <c r="AI27" s="23"/>
      <c r="AJ27" s="497"/>
      <c r="AK27" s="498"/>
      <c r="AL27" s="498"/>
      <c r="AM27" s="498"/>
      <c r="AN27" s="498"/>
      <c r="AO27" s="170"/>
      <c r="AP27" s="8"/>
    </row>
    <row r="28" spans="2:42" ht="18" x14ac:dyDescent="0.25">
      <c r="B28" s="29"/>
      <c r="C28" s="31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8"/>
      <c r="AH28" s="24"/>
      <c r="AI28" s="23"/>
      <c r="AJ28" s="499"/>
      <c r="AK28" s="500"/>
      <c r="AL28" s="500"/>
      <c r="AM28" s="500"/>
      <c r="AN28" s="500"/>
      <c r="AO28" s="157"/>
      <c r="AP28" s="8"/>
    </row>
    <row r="29" spans="2:42" ht="18" x14ac:dyDescent="0.25">
      <c r="B29" s="29"/>
      <c r="C29" s="31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8"/>
      <c r="AH29" s="24"/>
      <c r="AI29" s="23"/>
      <c r="AJ29" s="492"/>
      <c r="AK29" s="493"/>
      <c r="AL29" s="493"/>
      <c r="AM29" s="493"/>
      <c r="AN29" s="493"/>
      <c r="AO29" s="168"/>
      <c r="AP29" s="8"/>
    </row>
    <row r="30" spans="2:42" ht="18" x14ac:dyDescent="0.25">
      <c r="B30" s="29"/>
      <c r="C30" s="31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8"/>
      <c r="AH30" s="24"/>
      <c r="AI30" s="23"/>
      <c r="AJ30" s="158"/>
      <c r="AK30" s="73"/>
      <c r="AL30" s="73"/>
      <c r="AM30" s="73"/>
      <c r="AN30" s="237"/>
      <c r="AO30" s="161"/>
      <c r="AP30" s="8"/>
    </row>
    <row r="31" spans="2:42" ht="20.25" customHeight="1" x14ac:dyDescent="0.25">
      <c r="B31" s="29"/>
      <c r="C31" s="31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8"/>
      <c r="AH31" s="24"/>
      <c r="AI31" s="23"/>
      <c r="AJ31" s="158"/>
      <c r="AK31" s="73"/>
      <c r="AL31" s="73"/>
      <c r="AM31" s="73"/>
      <c r="AN31" s="237"/>
      <c r="AO31" s="161"/>
      <c r="AP31" s="8"/>
    </row>
    <row r="32" spans="2:42" ht="18" x14ac:dyDescent="0.25">
      <c r="B32" s="29"/>
      <c r="C32" s="3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8"/>
      <c r="AH32" s="24"/>
      <c r="AI32" s="23"/>
      <c r="AJ32" s="158"/>
      <c r="AK32" s="73"/>
      <c r="AL32" s="73"/>
      <c r="AM32" s="73"/>
      <c r="AN32" s="237"/>
      <c r="AO32" s="161"/>
      <c r="AP32" s="8"/>
    </row>
    <row r="33" spans="2:42" ht="18" x14ac:dyDescent="0.25">
      <c r="B33" s="29"/>
      <c r="C33" s="31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8"/>
      <c r="AH33" s="24"/>
      <c r="AI33" s="23"/>
      <c r="AJ33" s="497"/>
      <c r="AK33" s="498"/>
      <c r="AL33" s="498"/>
      <c r="AM33" s="498"/>
      <c r="AN33" s="498"/>
      <c r="AO33" s="170"/>
      <c r="AP33" s="8"/>
    </row>
    <row r="34" spans="2:42" ht="18" x14ac:dyDescent="0.25">
      <c r="B34" s="29"/>
      <c r="C34" s="3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8"/>
      <c r="AH34" s="24"/>
      <c r="AI34" s="23"/>
      <c r="AJ34" s="499"/>
      <c r="AK34" s="500"/>
      <c r="AL34" s="500"/>
      <c r="AM34" s="500"/>
      <c r="AN34" s="500"/>
      <c r="AO34" s="157"/>
      <c r="AP34" s="8"/>
    </row>
    <row r="35" spans="2:42" ht="18" x14ac:dyDescent="0.25">
      <c r="B35" s="29"/>
      <c r="C35" s="31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8"/>
      <c r="AH35" s="24"/>
      <c r="AI35" s="23"/>
      <c r="AJ35" s="492"/>
      <c r="AK35" s="493"/>
      <c r="AL35" s="493"/>
      <c r="AM35" s="493"/>
      <c r="AN35" s="493"/>
      <c r="AO35" s="168"/>
      <c r="AP35" s="8"/>
    </row>
    <row r="36" spans="2:42" ht="15.75" customHeight="1" x14ac:dyDescent="0.25">
      <c r="B36" s="29"/>
      <c r="C36" s="3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8"/>
      <c r="AH36" s="24"/>
      <c r="AI36" s="23"/>
      <c r="AJ36" s="158"/>
      <c r="AK36" s="73"/>
      <c r="AL36" s="73"/>
      <c r="AM36" s="73"/>
      <c r="AN36" s="237"/>
      <c r="AO36" s="161"/>
      <c r="AP36" s="8"/>
    </row>
    <row r="37" spans="2:42" ht="30.75" customHeight="1" x14ac:dyDescent="0.25">
      <c r="B37" s="29"/>
      <c r="C37" s="31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8"/>
      <c r="AH37" s="24"/>
      <c r="AI37" s="23"/>
      <c r="AJ37" s="158"/>
      <c r="AK37" s="73"/>
      <c r="AL37" s="73"/>
      <c r="AM37" s="73"/>
      <c r="AN37" s="237"/>
      <c r="AO37" s="161"/>
      <c r="AP37" s="8"/>
    </row>
    <row r="38" spans="2:42" ht="15" x14ac:dyDescent="0.2">
      <c r="B38" s="29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8"/>
      <c r="AH38" s="24"/>
      <c r="AI38" s="23"/>
      <c r="AJ38" s="199"/>
      <c r="AK38" s="73"/>
      <c r="AL38" s="73"/>
      <c r="AM38" s="73"/>
      <c r="AN38" s="237"/>
      <c r="AO38" s="161"/>
      <c r="AP38" s="8"/>
    </row>
    <row r="39" spans="2:42" ht="15.75" x14ac:dyDescent="0.25">
      <c r="B39" s="29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8"/>
      <c r="AH39" s="24"/>
      <c r="AI39" s="23"/>
      <c r="AJ39" s="497"/>
      <c r="AK39" s="498"/>
      <c r="AL39" s="498"/>
      <c r="AM39" s="498"/>
      <c r="AN39" s="498"/>
      <c r="AO39" s="170"/>
      <c r="AP39" s="8"/>
    </row>
    <row r="40" spans="2:42" ht="15.75" x14ac:dyDescent="0.2">
      <c r="B40" s="29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8"/>
      <c r="AH40" s="24"/>
      <c r="AI40" s="23"/>
      <c r="AJ40" s="499"/>
      <c r="AK40" s="500"/>
      <c r="AL40" s="500"/>
      <c r="AM40" s="500"/>
      <c r="AN40" s="500"/>
      <c r="AO40" s="157"/>
      <c r="AP40" s="8"/>
    </row>
    <row r="41" spans="2:42" ht="15.75" x14ac:dyDescent="0.25">
      <c r="B41" s="29"/>
      <c r="C41" s="25"/>
      <c r="D41" s="25"/>
      <c r="E41" s="25"/>
      <c r="F41" s="25"/>
      <c r="G41" s="25"/>
      <c r="H41" s="109" t="s">
        <v>291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8"/>
      <c r="AH41" s="24"/>
      <c r="AI41" s="23"/>
      <c r="AJ41" s="492"/>
      <c r="AK41" s="493"/>
      <c r="AL41" s="493"/>
      <c r="AM41" s="493"/>
      <c r="AN41" s="493"/>
      <c r="AO41" s="168"/>
      <c r="AP41" s="8"/>
    </row>
    <row r="42" spans="2:42" ht="18" x14ac:dyDescent="0.25">
      <c r="B42" s="29"/>
      <c r="C42" s="31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8"/>
      <c r="AH42" s="24"/>
      <c r="AI42" s="23"/>
      <c r="AJ42" s="189"/>
      <c r="AK42" s="94"/>
      <c r="AL42" s="94"/>
      <c r="AM42" s="94"/>
      <c r="AN42" s="238"/>
      <c r="AO42" s="71"/>
      <c r="AP42" s="8"/>
    </row>
    <row r="43" spans="2:42" ht="15.75" x14ac:dyDescent="0.25">
      <c r="B43" s="29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8"/>
      <c r="AH43" s="24"/>
      <c r="AI43" s="23"/>
      <c r="AJ43" s="27"/>
      <c r="AK43" s="10"/>
      <c r="AL43" s="10"/>
      <c r="AM43" s="10"/>
      <c r="AN43" s="239"/>
      <c r="AO43" s="22"/>
      <c r="AP43" s="8"/>
    </row>
    <row r="44" spans="2:42" ht="15" x14ac:dyDescent="0.2">
      <c r="B44" s="26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5"/>
      <c r="N44" s="25"/>
      <c r="O44" s="25"/>
      <c r="P44" s="25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3"/>
      <c r="AJ44" s="11"/>
      <c r="AK44" s="17"/>
      <c r="AL44" s="17"/>
      <c r="AM44" s="17"/>
      <c r="AN44" s="235"/>
      <c r="AO44" s="22"/>
      <c r="AP44" s="8"/>
    </row>
    <row r="45" spans="2:42" ht="15" x14ac:dyDescent="0.2">
      <c r="B45" s="21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  <c r="N45" s="20"/>
      <c r="O45" s="20"/>
      <c r="P45" s="20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8"/>
      <c r="AJ45" s="11"/>
      <c r="AK45" s="17"/>
      <c r="AL45" s="17"/>
      <c r="AM45" s="17"/>
      <c r="AN45" s="235"/>
      <c r="AO45" s="16"/>
      <c r="AP45" s="8"/>
    </row>
    <row r="46" spans="2:42" ht="15.75" thickBot="1" x14ac:dyDescent="0.25">
      <c r="B46" s="15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4"/>
      <c r="N46" s="14"/>
      <c r="O46" s="14"/>
      <c r="P46" s="14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/>
      <c r="AJ46" s="124"/>
      <c r="AK46" s="86"/>
      <c r="AL46" s="86"/>
      <c r="AM46" s="86"/>
      <c r="AN46" s="240"/>
      <c r="AO46" s="9"/>
      <c r="AP46" s="8"/>
    </row>
    <row r="47" spans="2:42" ht="15.75" x14ac:dyDescent="0.25">
      <c r="B47" s="345" t="s">
        <v>2</v>
      </c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  <c r="Q47" s="346"/>
      <c r="R47" s="346"/>
      <c r="S47" s="346"/>
      <c r="T47" s="346"/>
      <c r="U47" s="346"/>
      <c r="V47" s="346"/>
      <c r="W47" s="346"/>
      <c r="X47" s="346"/>
      <c r="Y47" s="346"/>
      <c r="Z47" s="346"/>
      <c r="AA47" s="346"/>
      <c r="AB47" s="346"/>
      <c r="AC47" s="346"/>
      <c r="AD47" s="346"/>
      <c r="AE47" s="346"/>
      <c r="AF47" s="346"/>
      <c r="AG47" s="346"/>
      <c r="AH47" s="346"/>
      <c r="AI47" s="347"/>
      <c r="AJ47" s="354"/>
      <c r="AK47" s="355"/>
      <c r="AL47" s="355"/>
      <c r="AM47" s="355"/>
      <c r="AN47" s="356"/>
      <c r="AO47" s="186"/>
    </row>
    <row r="48" spans="2:42" ht="15.75" x14ac:dyDescent="0.2">
      <c r="B48" s="348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50"/>
      <c r="AJ48" s="357"/>
      <c r="AK48" s="358"/>
      <c r="AL48" s="358"/>
      <c r="AM48" s="358"/>
      <c r="AN48" s="359"/>
      <c r="AO48" s="187"/>
    </row>
    <row r="49" spans="1:41" ht="18.75" thickBot="1" x14ac:dyDescent="0.3">
      <c r="B49" s="351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3"/>
      <c r="AJ49" s="402"/>
      <c r="AK49" s="403"/>
      <c r="AL49" s="403"/>
      <c r="AM49" s="403"/>
      <c r="AN49" s="404"/>
      <c r="AO49" s="125"/>
    </row>
    <row r="50" spans="1:41" x14ac:dyDescent="0.2">
      <c r="AI50" s="2"/>
      <c r="AO50" s="1"/>
    </row>
    <row r="51" spans="1:41" x14ac:dyDescent="0.2">
      <c r="AI51" s="2"/>
      <c r="AO51" s="1"/>
    </row>
    <row r="52" spans="1:41" x14ac:dyDescent="0.2">
      <c r="AI52" s="2"/>
      <c r="AO52" s="1"/>
    </row>
    <row r="53" spans="1:4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110"/>
      <c r="AJ53" s="3"/>
      <c r="AK53" s="3"/>
      <c r="AL53" s="3"/>
      <c r="AM53" s="3"/>
      <c r="AN53" s="45"/>
      <c r="AO53" s="111"/>
    </row>
    <row r="54" spans="1:41" ht="15.75" x14ac:dyDescent="0.2">
      <c r="A54" s="3"/>
      <c r="B54" s="384"/>
      <c r="C54" s="384"/>
      <c r="D54" s="384"/>
      <c r="E54" s="384"/>
      <c r="F54" s="384"/>
      <c r="G54" s="384"/>
      <c r="H54" s="384"/>
      <c r="I54" s="384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384"/>
      <c r="W54" s="384"/>
      <c r="X54" s="384"/>
      <c r="Y54" s="384"/>
      <c r="Z54" s="384"/>
      <c r="AA54" s="384"/>
      <c r="AB54" s="384"/>
      <c r="AC54" s="384"/>
      <c r="AD54" s="384"/>
      <c r="AE54" s="384"/>
      <c r="AF54" s="384"/>
      <c r="AG54" s="384"/>
      <c r="AH54" s="384"/>
      <c r="AI54" s="384"/>
      <c r="AJ54" s="112"/>
      <c r="AK54" s="384"/>
      <c r="AL54" s="384"/>
      <c r="AM54" s="112"/>
      <c r="AN54" s="384"/>
      <c r="AO54" s="384"/>
    </row>
    <row r="55" spans="1:41" ht="20.25" x14ac:dyDescent="0.3">
      <c r="B55" s="62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392"/>
      <c r="AO55" s="392"/>
    </row>
    <row r="56" spans="1:41" ht="20.25" x14ac:dyDescent="0.3">
      <c r="B56" s="393" t="s">
        <v>18</v>
      </c>
      <c r="C56" s="394"/>
      <c r="D56" s="394"/>
      <c r="E56" s="394"/>
      <c r="F56" s="395"/>
      <c r="G56" s="393" t="s">
        <v>17</v>
      </c>
      <c r="H56" s="395"/>
      <c r="I56" s="396">
        <v>3</v>
      </c>
      <c r="J56" s="397"/>
      <c r="K56" s="393" t="s">
        <v>16</v>
      </c>
      <c r="L56" s="395"/>
      <c r="M56" s="396">
        <v>8</v>
      </c>
      <c r="N56" s="397"/>
      <c r="O56" s="393" t="s">
        <v>15</v>
      </c>
      <c r="P56" s="395"/>
      <c r="Q56" s="396">
        <v>17</v>
      </c>
      <c r="R56" s="397"/>
      <c r="S56" s="60"/>
      <c r="T56" s="60"/>
      <c r="U56" s="60"/>
      <c r="V56" s="393" t="s">
        <v>14</v>
      </c>
      <c r="W56" s="394"/>
      <c r="X56" s="394"/>
      <c r="Y56" s="394"/>
      <c r="Z56" s="395"/>
      <c r="AA56" s="398"/>
      <c r="AB56" s="399"/>
      <c r="AC56" s="399"/>
      <c r="AD56" s="399"/>
      <c r="AE56" s="400"/>
      <c r="AF56" s="60"/>
      <c r="AG56" s="60"/>
      <c r="AH56" s="393" t="s">
        <v>13</v>
      </c>
      <c r="AI56" s="394"/>
      <c r="AJ56" s="395"/>
      <c r="AK56" s="342" t="s">
        <v>113</v>
      </c>
      <c r="AL56" s="343"/>
      <c r="AM56" s="343"/>
      <c r="AN56" s="343"/>
      <c r="AO56" s="344"/>
    </row>
    <row r="57" spans="1:41" ht="22.5" customHeight="1" x14ac:dyDescent="0.3"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385"/>
      <c r="AO57" s="385"/>
    </row>
    <row r="58" spans="1:41" ht="20.25" x14ac:dyDescent="0.3"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234"/>
      <c r="AO58" s="59"/>
    </row>
    <row r="59" spans="1:41" ht="20.25" x14ac:dyDescent="0.3">
      <c r="B59" s="386" t="s">
        <v>12</v>
      </c>
      <c r="C59" s="387"/>
      <c r="D59" s="387"/>
      <c r="E59" s="387"/>
      <c r="F59" s="387"/>
      <c r="G59" s="387"/>
      <c r="H59" s="387"/>
      <c r="I59" s="388"/>
      <c r="J59" s="464" t="s">
        <v>60</v>
      </c>
      <c r="K59" s="465"/>
      <c r="L59" s="465"/>
      <c r="M59" s="465"/>
      <c r="N59" s="465"/>
      <c r="O59" s="465"/>
      <c r="P59" s="465"/>
      <c r="Q59" s="465"/>
      <c r="R59" s="465"/>
      <c r="S59" s="465"/>
      <c r="T59" s="465"/>
      <c r="U59" s="465"/>
      <c r="V59" s="465"/>
      <c r="W59" s="465"/>
      <c r="X59" s="465"/>
      <c r="Y59" s="465"/>
      <c r="Z59" s="465"/>
      <c r="AA59" s="465"/>
      <c r="AB59" s="465"/>
      <c r="AC59" s="465"/>
      <c r="AD59" s="465"/>
      <c r="AE59" s="465"/>
      <c r="AF59" s="465"/>
      <c r="AG59" s="465"/>
      <c r="AH59" s="465"/>
      <c r="AI59" s="465"/>
      <c r="AJ59" s="465"/>
      <c r="AK59" s="465"/>
      <c r="AL59" s="465"/>
      <c r="AM59" s="465"/>
      <c r="AN59" s="465"/>
      <c r="AO59" s="466"/>
    </row>
    <row r="60" spans="1:41" ht="13.5" thickBot="1" x14ac:dyDescent="0.25">
      <c r="AI60" s="2"/>
      <c r="AO60" s="1"/>
    </row>
    <row r="61" spans="1:41" ht="16.5" customHeight="1" thickBot="1" x14ac:dyDescent="0.25">
      <c r="B61" s="363" t="s">
        <v>11</v>
      </c>
      <c r="C61" s="364"/>
      <c r="D61" s="364"/>
      <c r="E61" s="364"/>
      <c r="F61" s="364"/>
      <c r="G61" s="364"/>
      <c r="H61" s="365"/>
      <c r="I61" s="366" t="s">
        <v>292</v>
      </c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8"/>
      <c r="V61" s="369" t="s">
        <v>9</v>
      </c>
      <c r="W61" s="364"/>
      <c r="X61" s="364"/>
      <c r="Y61" s="364"/>
      <c r="Z61" s="364"/>
      <c r="AA61" s="364"/>
      <c r="AB61" s="364"/>
      <c r="AC61" s="364"/>
      <c r="AD61" s="364"/>
      <c r="AE61" s="365"/>
      <c r="AF61" s="370" t="s">
        <v>296</v>
      </c>
      <c r="AG61" s="371"/>
      <c r="AH61" s="371"/>
      <c r="AI61" s="371"/>
      <c r="AJ61" s="372"/>
      <c r="AK61" s="55" t="s">
        <v>8</v>
      </c>
      <c r="AL61" s="54" t="s">
        <v>297</v>
      </c>
      <c r="AM61" s="53" t="s">
        <v>6</v>
      </c>
      <c r="AN61" s="373"/>
      <c r="AO61" s="374"/>
    </row>
    <row r="62" spans="1:41" x14ac:dyDescent="0.2">
      <c r="B62" s="52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1"/>
      <c r="AG62" s="50"/>
      <c r="AH62" s="50"/>
      <c r="AI62" s="49"/>
      <c r="AJ62" s="375" t="s">
        <v>5</v>
      </c>
      <c r="AK62" s="377"/>
      <c r="AL62" s="378"/>
      <c r="AM62" s="379"/>
      <c r="AN62" s="490"/>
      <c r="AO62" s="476"/>
    </row>
    <row r="63" spans="1:41" ht="13.5" thickBot="1" x14ac:dyDescent="0.25">
      <c r="B63" s="48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7"/>
      <c r="AJ63" s="376"/>
      <c r="AK63" s="46"/>
      <c r="AL63" s="64"/>
      <c r="AM63" s="46"/>
      <c r="AN63" s="491"/>
      <c r="AO63" s="477"/>
    </row>
    <row r="64" spans="1:41" ht="16.5" customHeight="1" x14ac:dyDescent="0.2">
      <c r="B64" s="29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3"/>
      <c r="P64" s="42"/>
      <c r="Q64" s="42"/>
      <c r="R64" s="42"/>
      <c r="S64" s="42"/>
      <c r="T64" s="42"/>
      <c r="U64" s="42"/>
      <c r="V64" s="45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28"/>
      <c r="AH64" s="24"/>
      <c r="AI64" s="23"/>
      <c r="AJ64" s="97"/>
      <c r="AK64" s="17"/>
      <c r="AL64" s="17"/>
      <c r="AM64" s="17"/>
      <c r="AN64" s="235"/>
      <c r="AO64" s="22"/>
    </row>
    <row r="65" spans="2:41" ht="33" customHeight="1" x14ac:dyDescent="0.2">
      <c r="B65" s="29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3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28"/>
      <c r="AH65" s="24"/>
      <c r="AI65" s="23"/>
      <c r="AJ65" s="232" t="s">
        <v>253</v>
      </c>
      <c r="AK65" s="114"/>
      <c r="AL65" s="114"/>
      <c r="AM65" s="114"/>
      <c r="AN65" s="242">
        <v>2</v>
      </c>
      <c r="AO65" s="233">
        <v>2</v>
      </c>
    </row>
    <row r="66" spans="2:41" ht="14.25" x14ac:dyDescent="0.2">
      <c r="B66" s="29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3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28"/>
      <c r="AH66" s="24"/>
      <c r="AI66" s="23"/>
      <c r="AJ66" s="232"/>
      <c r="AK66" s="114"/>
      <c r="AL66" s="114"/>
      <c r="AM66" s="114"/>
      <c r="AN66" s="242"/>
      <c r="AO66" s="233"/>
    </row>
    <row r="67" spans="2:41" ht="18.75" thickBot="1" x14ac:dyDescent="0.3">
      <c r="B67" s="29"/>
      <c r="C67" s="31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8"/>
      <c r="AH67" s="24"/>
      <c r="AI67" s="23"/>
      <c r="AJ67" s="440" t="s">
        <v>0</v>
      </c>
      <c r="AK67" s="441"/>
      <c r="AL67" s="441"/>
      <c r="AM67" s="441"/>
      <c r="AN67" s="442"/>
      <c r="AO67" s="142">
        <f>SUM(AO65:AO66)</f>
        <v>2</v>
      </c>
    </row>
    <row r="68" spans="2:41" ht="18" x14ac:dyDescent="0.25">
      <c r="B68" s="29"/>
      <c r="C68" s="31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8"/>
      <c r="AH68" s="24"/>
      <c r="AI68" s="23"/>
      <c r="AJ68" s="232"/>
      <c r="AK68" s="114"/>
      <c r="AL68" s="114"/>
      <c r="AM68" s="114"/>
      <c r="AN68" s="242"/>
      <c r="AO68" s="233"/>
    </row>
    <row r="69" spans="2:41" ht="18" x14ac:dyDescent="0.25">
      <c r="B69" s="29"/>
      <c r="C69" s="31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8"/>
      <c r="AH69" s="24"/>
      <c r="AI69" s="23"/>
      <c r="AJ69" s="70"/>
      <c r="AK69" s="17"/>
      <c r="AL69" s="17"/>
      <c r="AM69" s="17"/>
      <c r="AN69" s="235"/>
      <c r="AO69" s="22"/>
    </row>
    <row r="70" spans="2:41" ht="26.25" x14ac:dyDescent="0.25">
      <c r="B70" s="29"/>
      <c r="C70" s="31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8"/>
      <c r="AH70" s="24"/>
      <c r="AI70" s="23"/>
      <c r="AJ70" s="232" t="s">
        <v>255</v>
      </c>
      <c r="AK70" s="114"/>
      <c r="AL70" s="114"/>
      <c r="AM70" s="114"/>
      <c r="AN70" s="242">
        <v>4</v>
      </c>
      <c r="AO70" s="233">
        <v>4</v>
      </c>
    </row>
    <row r="71" spans="2:41" ht="18.75" thickBot="1" x14ac:dyDescent="0.3">
      <c r="B71" s="29"/>
      <c r="C71" s="31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8"/>
      <c r="AH71" s="24"/>
      <c r="AI71" s="23"/>
      <c r="AJ71" s="440" t="s">
        <v>0</v>
      </c>
      <c r="AK71" s="441"/>
      <c r="AL71" s="441"/>
      <c r="AM71" s="441"/>
      <c r="AN71" s="442"/>
      <c r="AO71" s="142">
        <f>SUM(AO69:AO70)</f>
        <v>4</v>
      </c>
    </row>
    <row r="72" spans="2:41" ht="18" x14ac:dyDescent="0.25">
      <c r="B72" s="29"/>
      <c r="C72" s="31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8"/>
      <c r="AH72" s="24"/>
      <c r="AI72" s="23"/>
      <c r="AJ72" s="70"/>
      <c r="AK72" s="17"/>
      <c r="AL72" s="17"/>
      <c r="AM72" s="17"/>
      <c r="AN72" s="235"/>
      <c r="AO72" s="22"/>
    </row>
    <row r="73" spans="2:41" ht="18" x14ac:dyDescent="0.25">
      <c r="B73" s="29"/>
      <c r="C73" s="31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8"/>
      <c r="AH73" s="24"/>
      <c r="AI73" s="23"/>
      <c r="AJ73" s="70"/>
      <c r="AK73" s="17"/>
      <c r="AL73" s="17"/>
      <c r="AM73" s="17"/>
      <c r="AN73" s="235"/>
      <c r="AO73" s="22"/>
    </row>
    <row r="74" spans="2:41" ht="15" x14ac:dyDescent="0.2">
      <c r="B74" s="29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8"/>
      <c r="AH74" s="24"/>
      <c r="AI74" s="23"/>
      <c r="AJ74" s="92"/>
      <c r="AK74" s="17"/>
      <c r="AL74" s="17"/>
      <c r="AM74" s="17"/>
      <c r="AN74" s="235"/>
      <c r="AO74" s="22"/>
    </row>
    <row r="75" spans="2:41" ht="15" x14ac:dyDescent="0.2">
      <c r="B75" s="29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8"/>
      <c r="AH75" s="24"/>
      <c r="AI75" s="23"/>
      <c r="AJ75" s="92"/>
      <c r="AK75" s="17"/>
      <c r="AL75" s="17"/>
      <c r="AM75" s="17"/>
      <c r="AN75" s="235"/>
      <c r="AO75" s="22"/>
    </row>
    <row r="76" spans="2:41" ht="15" x14ac:dyDescent="0.2">
      <c r="B76" s="29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8"/>
      <c r="AH76" s="24"/>
      <c r="AI76" s="23"/>
      <c r="AJ76" s="92"/>
      <c r="AK76" s="17"/>
      <c r="AL76" s="17"/>
      <c r="AM76" s="17"/>
      <c r="AN76" s="235"/>
      <c r="AO76" s="22"/>
    </row>
    <row r="77" spans="2:41" ht="15" x14ac:dyDescent="0.2">
      <c r="B77" s="29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8"/>
      <c r="AH77" s="24"/>
      <c r="AI77" s="23"/>
      <c r="AJ77" s="92"/>
      <c r="AK77" s="17"/>
      <c r="AL77" s="17"/>
      <c r="AM77" s="17"/>
      <c r="AN77" s="235"/>
      <c r="AO77" s="22"/>
    </row>
    <row r="78" spans="2:41" ht="18" x14ac:dyDescent="0.25">
      <c r="B78" s="29"/>
      <c r="C78" s="31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8"/>
      <c r="AH78" s="24"/>
      <c r="AI78" s="23"/>
      <c r="AJ78" s="92"/>
      <c r="AK78" s="17"/>
      <c r="AL78" s="17"/>
      <c r="AM78" s="17"/>
      <c r="AN78" s="235"/>
      <c r="AO78" s="22"/>
    </row>
    <row r="79" spans="2:41" ht="18" x14ac:dyDescent="0.25">
      <c r="B79" s="29"/>
      <c r="C79" s="31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8"/>
      <c r="AH79" s="24"/>
      <c r="AI79" s="23"/>
      <c r="AJ79" s="92"/>
      <c r="AK79" s="17"/>
      <c r="AL79" s="17"/>
      <c r="AM79" s="17"/>
      <c r="AN79" s="235"/>
      <c r="AO79" s="22"/>
    </row>
    <row r="80" spans="2:41" ht="18" x14ac:dyDescent="0.25">
      <c r="B80" s="29"/>
      <c r="C80" s="31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8"/>
      <c r="AH80" s="24"/>
      <c r="AI80" s="23"/>
      <c r="AJ80" s="92"/>
      <c r="AK80" s="17"/>
      <c r="AL80" s="17"/>
      <c r="AM80" s="17"/>
      <c r="AN80" s="235"/>
      <c r="AO80" s="22"/>
    </row>
    <row r="81" spans="2:41" ht="18" x14ac:dyDescent="0.25">
      <c r="B81" s="29"/>
      <c r="C81" s="31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8"/>
      <c r="AH81" s="24"/>
      <c r="AI81" s="23"/>
      <c r="AJ81" s="70"/>
      <c r="AK81" s="17"/>
      <c r="AL81" s="17"/>
      <c r="AM81" s="17"/>
      <c r="AN81" s="235"/>
      <c r="AO81" s="22"/>
    </row>
    <row r="82" spans="2:41" ht="18" x14ac:dyDescent="0.25">
      <c r="B82" s="29"/>
      <c r="C82" s="31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8"/>
      <c r="AH82" s="24"/>
      <c r="AI82" s="23"/>
      <c r="AJ82" s="92"/>
      <c r="AK82" s="17"/>
      <c r="AL82" s="17"/>
      <c r="AM82" s="17"/>
      <c r="AN82" s="235"/>
      <c r="AO82" s="22"/>
    </row>
    <row r="83" spans="2:41" ht="18" x14ac:dyDescent="0.25">
      <c r="B83" s="29"/>
      <c r="C83" s="31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8"/>
      <c r="AH83" s="24"/>
      <c r="AI83" s="23"/>
      <c r="AJ83" s="92"/>
      <c r="AK83" s="17"/>
      <c r="AL83" s="17"/>
      <c r="AM83" s="17"/>
      <c r="AN83" s="235"/>
      <c r="AO83" s="22"/>
    </row>
    <row r="84" spans="2:41" ht="18" x14ac:dyDescent="0.25">
      <c r="B84" s="29"/>
      <c r="C84" s="31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8"/>
      <c r="AH84" s="24"/>
      <c r="AI84" s="23"/>
      <c r="AJ84" s="92"/>
      <c r="AK84" s="17"/>
      <c r="AL84" s="17"/>
      <c r="AM84" s="17"/>
      <c r="AN84" s="235"/>
      <c r="AO84" s="22"/>
    </row>
    <row r="85" spans="2:41" ht="18" x14ac:dyDescent="0.25">
      <c r="B85" s="29"/>
      <c r="C85" s="31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8"/>
      <c r="AH85" s="24"/>
      <c r="AI85" s="23"/>
      <c r="AJ85" s="92"/>
      <c r="AK85" s="17"/>
      <c r="AL85" s="17"/>
      <c r="AM85" s="17"/>
      <c r="AN85" s="235"/>
      <c r="AO85" s="22"/>
    </row>
    <row r="86" spans="2:41" ht="18" x14ac:dyDescent="0.25">
      <c r="B86" s="29"/>
      <c r="C86" s="31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8"/>
      <c r="AH86" s="24"/>
      <c r="AI86" s="23"/>
      <c r="AJ86" s="92"/>
      <c r="AK86" s="17"/>
      <c r="AL86" s="17"/>
      <c r="AM86" s="17"/>
      <c r="AN86" s="235"/>
      <c r="AO86" s="22"/>
    </row>
    <row r="87" spans="2:41" ht="18" x14ac:dyDescent="0.25">
      <c r="B87" s="29"/>
      <c r="C87" s="31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8"/>
      <c r="AH87" s="24"/>
      <c r="AI87" s="23"/>
      <c r="AJ87" s="92"/>
      <c r="AK87" s="17"/>
      <c r="AL87" s="17"/>
      <c r="AM87" s="17"/>
      <c r="AN87" s="235"/>
      <c r="AO87" s="22"/>
    </row>
    <row r="88" spans="2:41" ht="18" x14ac:dyDescent="0.25">
      <c r="B88" s="29"/>
      <c r="C88" s="31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8"/>
      <c r="AH88" s="24"/>
      <c r="AI88" s="23"/>
      <c r="AJ88" s="92"/>
      <c r="AK88" s="17"/>
      <c r="AL88" s="17"/>
      <c r="AM88" s="17"/>
      <c r="AN88" s="235"/>
      <c r="AO88" s="22"/>
    </row>
    <row r="89" spans="2:41" ht="15.75" x14ac:dyDescent="0.25">
      <c r="B89" s="29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8"/>
      <c r="AH89" s="24"/>
      <c r="AI89" s="23"/>
      <c r="AJ89" s="70"/>
      <c r="AK89" s="17"/>
      <c r="AL89" s="17"/>
      <c r="AM89" s="17"/>
      <c r="AN89" s="235"/>
      <c r="AO89" s="22"/>
    </row>
    <row r="90" spans="2:41" ht="15" x14ac:dyDescent="0.2">
      <c r="B90" s="29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8"/>
      <c r="AH90" s="24"/>
      <c r="AI90" s="23"/>
      <c r="AJ90" s="92"/>
      <c r="AK90" s="72"/>
      <c r="AL90" s="17"/>
      <c r="AM90" s="17"/>
      <c r="AN90" s="235"/>
      <c r="AO90" s="22"/>
    </row>
    <row r="91" spans="2:41" ht="15" x14ac:dyDescent="0.2">
      <c r="B91" s="29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8"/>
      <c r="AH91" s="24"/>
      <c r="AI91" s="23"/>
      <c r="AJ91" s="92"/>
      <c r="AK91" s="17"/>
      <c r="AL91" s="17"/>
      <c r="AM91" s="17"/>
      <c r="AN91" s="235"/>
      <c r="AO91" s="22"/>
    </row>
    <row r="92" spans="2:41" ht="15" x14ac:dyDescent="0.2">
      <c r="B92" s="29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8"/>
      <c r="AH92" s="24"/>
      <c r="AI92" s="23"/>
      <c r="AJ92" s="92"/>
      <c r="AK92" s="17"/>
      <c r="AL92" s="33"/>
      <c r="AM92" s="17"/>
      <c r="AN92" s="235"/>
      <c r="AO92" s="22"/>
    </row>
    <row r="93" spans="2:41" ht="18" x14ac:dyDescent="0.25">
      <c r="B93" s="29"/>
      <c r="C93" s="31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8"/>
      <c r="AH93" s="24"/>
      <c r="AI93" s="23"/>
      <c r="AJ93" s="92"/>
      <c r="AK93" s="17"/>
      <c r="AL93" s="17"/>
      <c r="AM93" s="17"/>
      <c r="AN93" s="235"/>
      <c r="AO93" s="22"/>
    </row>
    <row r="94" spans="2:41" ht="15" x14ac:dyDescent="0.2">
      <c r="B94" s="26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5"/>
      <c r="N94" s="25"/>
      <c r="O94" s="25"/>
      <c r="P94" s="25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3"/>
      <c r="AJ94" s="92"/>
      <c r="AK94" s="17"/>
      <c r="AL94" s="17"/>
      <c r="AM94" s="17"/>
      <c r="AN94" s="235"/>
      <c r="AO94" s="22"/>
    </row>
    <row r="95" spans="2:41" ht="18.75" thickBot="1" x14ac:dyDescent="0.3">
      <c r="B95" s="29"/>
      <c r="C95" s="31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8"/>
      <c r="AH95" s="24"/>
      <c r="AI95" s="23"/>
      <c r="AJ95" s="92"/>
      <c r="AK95" s="10"/>
      <c r="AL95" s="10"/>
      <c r="AM95" s="10"/>
      <c r="AN95" s="239"/>
      <c r="AO95" s="22"/>
    </row>
    <row r="96" spans="2:41" ht="15.75" x14ac:dyDescent="0.25">
      <c r="B96" s="345" t="s">
        <v>2</v>
      </c>
      <c r="C96" s="346"/>
      <c r="D96" s="346"/>
      <c r="E96" s="346"/>
      <c r="F96" s="346"/>
      <c r="G96" s="346"/>
      <c r="H96" s="346"/>
      <c r="I96" s="346"/>
      <c r="J96" s="346"/>
      <c r="K96" s="346"/>
      <c r="L96" s="346"/>
      <c r="M96" s="346"/>
      <c r="N96" s="346"/>
      <c r="O96" s="346"/>
      <c r="P96" s="346"/>
      <c r="Q96" s="346"/>
      <c r="R96" s="346"/>
      <c r="S96" s="346"/>
      <c r="T96" s="346"/>
      <c r="U96" s="346"/>
      <c r="V96" s="346"/>
      <c r="W96" s="346"/>
      <c r="X96" s="346"/>
      <c r="Y96" s="346"/>
      <c r="Z96" s="346"/>
      <c r="AA96" s="346"/>
      <c r="AB96" s="346"/>
      <c r="AC96" s="346"/>
      <c r="AD96" s="346"/>
      <c r="AE96" s="346"/>
      <c r="AF96" s="346"/>
      <c r="AG96" s="346"/>
      <c r="AH96" s="346"/>
      <c r="AI96" s="347"/>
      <c r="AJ96" s="354"/>
      <c r="AK96" s="355"/>
      <c r="AL96" s="355"/>
      <c r="AM96" s="355"/>
      <c r="AN96" s="356"/>
      <c r="AO96" s="186"/>
    </row>
    <row r="97" spans="2:41" ht="15.75" x14ac:dyDescent="0.2">
      <c r="B97" s="348"/>
      <c r="C97" s="349"/>
      <c r="D97" s="349"/>
      <c r="E97" s="349"/>
      <c r="F97" s="349"/>
      <c r="G97" s="349"/>
      <c r="H97" s="349"/>
      <c r="I97" s="349"/>
      <c r="J97" s="349"/>
      <c r="K97" s="349"/>
      <c r="L97" s="349"/>
      <c r="M97" s="349"/>
      <c r="N97" s="349"/>
      <c r="O97" s="349"/>
      <c r="P97" s="349"/>
      <c r="Q97" s="349"/>
      <c r="R97" s="349"/>
      <c r="S97" s="349"/>
      <c r="T97" s="349"/>
      <c r="U97" s="349"/>
      <c r="V97" s="349"/>
      <c r="W97" s="349"/>
      <c r="X97" s="349"/>
      <c r="Y97" s="349"/>
      <c r="Z97" s="349"/>
      <c r="AA97" s="349"/>
      <c r="AB97" s="349"/>
      <c r="AC97" s="349"/>
      <c r="AD97" s="349"/>
      <c r="AE97" s="349"/>
      <c r="AF97" s="349"/>
      <c r="AG97" s="349"/>
      <c r="AH97" s="349"/>
      <c r="AI97" s="350"/>
      <c r="AJ97" s="357"/>
      <c r="AK97" s="358"/>
      <c r="AL97" s="358"/>
      <c r="AM97" s="358"/>
      <c r="AN97" s="359"/>
      <c r="AO97" s="187"/>
    </row>
    <row r="98" spans="2:41" ht="18.75" thickBot="1" x14ac:dyDescent="0.3">
      <c r="B98" s="351"/>
      <c r="C98" s="352"/>
      <c r="D98" s="352"/>
      <c r="E98" s="352"/>
      <c r="F98" s="352"/>
      <c r="G98" s="352"/>
      <c r="H98" s="352"/>
      <c r="I98" s="352"/>
      <c r="J98" s="352"/>
      <c r="K98" s="352"/>
      <c r="L98" s="352"/>
      <c r="M98" s="352"/>
      <c r="N98" s="352"/>
      <c r="O98" s="352"/>
      <c r="P98" s="352"/>
      <c r="Q98" s="352"/>
      <c r="R98" s="352"/>
      <c r="S98" s="352"/>
      <c r="T98" s="352"/>
      <c r="U98" s="352"/>
      <c r="V98" s="352"/>
      <c r="W98" s="352"/>
      <c r="X98" s="352"/>
      <c r="Y98" s="352"/>
      <c r="Z98" s="352"/>
      <c r="AA98" s="352"/>
      <c r="AB98" s="352"/>
      <c r="AC98" s="352"/>
      <c r="AD98" s="352"/>
      <c r="AE98" s="352"/>
      <c r="AF98" s="352"/>
      <c r="AG98" s="352"/>
      <c r="AH98" s="352"/>
      <c r="AI98" s="353"/>
      <c r="AJ98" s="402"/>
      <c r="AK98" s="403"/>
      <c r="AL98" s="403"/>
      <c r="AM98" s="403"/>
      <c r="AN98" s="404"/>
      <c r="AO98" s="125"/>
    </row>
    <row r="99" spans="2:41" x14ac:dyDescent="0.2">
      <c r="AI99" s="2"/>
      <c r="AO99" s="1"/>
    </row>
    <row r="100" spans="2:41" x14ac:dyDescent="0.2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110"/>
      <c r="AJ100" s="3"/>
      <c r="AK100" s="3"/>
      <c r="AL100" s="3"/>
      <c r="AM100" s="3"/>
      <c r="AN100" s="45"/>
      <c r="AO100" s="111"/>
    </row>
  </sheetData>
  <mergeCells count="81">
    <mergeCell ref="B96:AI98"/>
    <mergeCell ref="AJ96:AN96"/>
    <mergeCell ref="AJ97:AN97"/>
    <mergeCell ref="AJ98:AN98"/>
    <mergeCell ref="AJ67:AN67"/>
    <mergeCell ref="AJ71:AN71"/>
    <mergeCell ref="AN57:AO57"/>
    <mergeCell ref="B59:I59"/>
    <mergeCell ref="J59:AO59"/>
    <mergeCell ref="AJ62:AJ63"/>
    <mergeCell ref="AK62:AM62"/>
    <mergeCell ref="AN62:AN63"/>
    <mergeCell ref="AO62:AO63"/>
    <mergeCell ref="B61:H61"/>
    <mergeCell ref="I61:U61"/>
    <mergeCell ref="V61:AE61"/>
    <mergeCell ref="AF61:AJ61"/>
    <mergeCell ref="AN61:AO61"/>
    <mergeCell ref="AN55:AO55"/>
    <mergeCell ref="B56:F56"/>
    <mergeCell ref="G56:H56"/>
    <mergeCell ref="I56:J56"/>
    <mergeCell ref="K56:L56"/>
    <mergeCell ref="M56:N56"/>
    <mergeCell ref="O56:P56"/>
    <mergeCell ref="Q56:R56"/>
    <mergeCell ref="V56:Z56"/>
    <mergeCell ref="AA56:AE56"/>
    <mergeCell ref="AH56:AJ56"/>
    <mergeCell ref="AK56:AO56"/>
    <mergeCell ref="AN54:AO54"/>
    <mergeCell ref="AJ39:AN39"/>
    <mergeCell ref="AJ40:AN40"/>
    <mergeCell ref="AJ41:AN41"/>
    <mergeCell ref="B47:AI49"/>
    <mergeCell ref="AJ47:AN47"/>
    <mergeCell ref="AJ48:AN48"/>
    <mergeCell ref="AJ49:AN49"/>
    <mergeCell ref="B54:I54"/>
    <mergeCell ref="J54:U54"/>
    <mergeCell ref="V54:AE54"/>
    <mergeCell ref="AF54:AI54"/>
    <mergeCell ref="AK54:AL54"/>
    <mergeCell ref="AJ35:AN35"/>
    <mergeCell ref="AJ15:AN15"/>
    <mergeCell ref="AJ16:AN16"/>
    <mergeCell ref="AJ17:AN17"/>
    <mergeCell ref="AJ21:AN21"/>
    <mergeCell ref="AJ22:AN22"/>
    <mergeCell ref="AJ23:AN23"/>
    <mergeCell ref="AJ27:AN27"/>
    <mergeCell ref="AJ28:AN28"/>
    <mergeCell ref="AJ29:AN29"/>
    <mergeCell ref="AJ33:AN33"/>
    <mergeCell ref="AJ34:AN34"/>
    <mergeCell ref="B10:H10"/>
    <mergeCell ref="I10:U10"/>
    <mergeCell ref="V10:AE10"/>
    <mergeCell ref="AF10:AJ10"/>
    <mergeCell ref="AN10:AO10"/>
    <mergeCell ref="AJ11:AJ12"/>
    <mergeCell ref="AK11:AM11"/>
    <mergeCell ref="AN11:AN12"/>
    <mergeCell ref="AO11:AO12"/>
    <mergeCell ref="V5:Z5"/>
    <mergeCell ref="AA5:AE5"/>
    <mergeCell ref="AH5:AJ5"/>
    <mergeCell ref="AK5:AO5"/>
    <mergeCell ref="AN6:AO6"/>
    <mergeCell ref="B8:I8"/>
    <mergeCell ref="J8:AO8"/>
    <mergeCell ref="B3:AL3"/>
    <mergeCell ref="AN3:AO3"/>
    <mergeCell ref="AN4:AO4"/>
    <mergeCell ref="B5:F5"/>
    <mergeCell ref="G5:H5"/>
    <mergeCell ref="I5:J5"/>
    <mergeCell ref="K5:L5"/>
    <mergeCell ref="M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scale="51" orientation="landscape" horizontalDpi="0" verticalDpi="0" r:id="rId1"/>
  <colBreaks count="1" manualBreakCount="1">
    <brk id="41" max="103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W154"/>
  <sheetViews>
    <sheetView tabSelected="1" view="pageBreakPreview" topLeftCell="B7" zoomScale="70" zoomScaleNormal="70" zoomScaleSheetLayoutView="70" workbookViewId="0">
      <selection activeCell="AD155" sqref="AD155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4.140625" customWidth="1"/>
    <col min="23" max="23" width="3" customWidth="1"/>
    <col min="24" max="35" width="3.7109375" customWidth="1"/>
    <col min="36" max="36" width="9.42578125" customWidth="1"/>
    <col min="37" max="37" width="42.57031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</cols>
  <sheetData>
    <row r="1" spans="3:43" ht="10.5" customHeight="1" x14ac:dyDescent="0.2"/>
    <row r="2" spans="3:43" ht="10.5" customHeight="1" x14ac:dyDescent="0.2"/>
    <row r="3" spans="3:43" ht="13.5" customHeight="1" x14ac:dyDescent="0.2">
      <c r="C3" s="410"/>
      <c r="D3" s="419"/>
      <c r="E3" s="419"/>
      <c r="F3" s="419"/>
      <c r="G3" s="419"/>
      <c r="H3" s="419"/>
      <c r="I3" s="419"/>
      <c r="J3" s="411"/>
      <c r="K3" s="4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4"/>
      <c r="W3" s="410"/>
      <c r="X3" s="419"/>
      <c r="Y3" s="419"/>
      <c r="Z3" s="419"/>
      <c r="AA3" s="419"/>
      <c r="AB3" s="419"/>
      <c r="AC3" s="419"/>
      <c r="AD3" s="419"/>
      <c r="AE3" s="419"/>
      <c r="AF3" s="411"/>
      <c r="AG3" s="432"/>
      <c r="AH3" s="433"/>
      <c r="AI3" s="433"/>
      <c r="AJ3" s="433"/>
      <c r="AK3" s="433"/>
      <c r="AL3" s="433"/>
      <c r="AM3" s="433"/>
      <c r="AN3" s="433"/>
      <c r="AO3" s="433"/>
      <c r="AP3" s="434"/>
    </row>
    <row r="4" spans="3:43" ht="13.5" customHeight="1" x14ac:dyDescent="0.2">
      <c r="C4" s="410" t="s">
        <v>22</v>
      </c>
      <c r="D4" s="419"/>
      <c r="E4" s="419"/>
      <c r="F4" s="419"/>
      <c r="G4" s="419"/>
      <c r="H4" s="419"/>
      <c r="I4" s="419"/>
      <c r="J4" s="411"/>
      <c r="K4" s="432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4"/>
      <c r="W4" s="410" t="s">
        <v>21</v>
      </c>
      <c r="X4" s="419"/>
      <c r="Y4" s="419"/>
      <c r="Z4" s="419"/>
      <c r="AA4" s="419"/>
      <c r="AB4" s="419"/>
      <c r="AC4" s="419"/>
      <c r="AD4" s="419"/>
      <c r="AE4" s="419"/>
      <c r="AF4" s="411"/>
      <c r="AG4" s="410">
        <v>3</v>
      </c>
      <c r="AH4" s="419"/>
      <c r="AI4" s="419"/>
      <c r="AJ4" s="411"/>
      <c r="AK4" s="63" t="s">
        <v>20</v>
      </c>
      <c r="AL4" s="410"/>
      <c r="AM4" s="411"/>
      <c r="AN4" s="63" t="s">
        <v>19</v>
      </c>
      <c r="AO4" s="410"/>
      <c r="AP4" s="411"/>
    </row>
    <row r="5" spans="3:43" ht="13.5" customHeight="1" x14ac:dyDescent="0.3">
      <c r="C5" s="62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0"/>
      <c r="AO5" s="412"/>
      <c r="AP5" s="412"/>
    </row>
    <row r="6" spans="3:43" ht="13.5" customHeight="1" x14ac:dyDescent="0.3">
      <c r="C6" s="393" t="s">
        <v>18</v>
      </c>
      <c r="D6" s="394"/>
      <c r="E6" s="394"/>
      <c r="F6" s="394"/>
      <c r="G6" s="395"/>
      <c r="H6" s="393" t="s">
        <v>17</v>
      </c>
      <c r="I6" s="395"/>
      <c r="J6" s="396">
        <v>3</v>
      </c>
      <c r="K6" s="397"/>
      <c r="L6" s="393" t="s">
        <v>16</v>
      </c>
      <c r="M6" s="395"/>
      <c r="N6" s="396">
        <v>8</v>
      </c>
      <c r="O6" s="397"/>
      <c r="P6" s="393" t="s">
        <v>15</v>
      </c>
      <c r="Q6" s="395"/>
      <c r="R6" s="396">
        <v>17</v>
      </c>
      <c r="S6" s="397"/>
      <c r="T6" s="60"/>
      <c r="U6" s="60"/>
      <c r="V6" s="60"/>
      <c r="W6" s="393" t="s">
        <v>14</v>
      </c>
      <c r="X6" s="394"/>
      <c r="Y6" s="394"/>
      <c r="Z6" s="394"/>
      <c r="AA6" s="395"/>
      <c r="AB6" s="398"/>
      <c r="AC6" s="399"/>
      <c r="AD6" s="399"/>
      <c r="AE6" s="399"/>
      <c r="AF6" s="400"/>
      <c r="AG6" s="60"/>
      <c r="AH6" s="60"/>
      <c r="AI6" s="393" t="s">
        <v>13</v>
      </c>
      <c r="AJ6" s="394"/>
      <c r="AK6" s="395"/>
      <c r="AL6" s="342" t="s">
        <v>87</v>
      </c>
      <c r="AM6" s="343"/>
      <c r="AN6" s="343"/>
      <c r="AO6" s="343"/>
      <c r="AP6" s="344"/>
    </row>
    <row r="7" spans="3:43" ht="13.5" customHeight="1" x14ac:dyDescent="0.3"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385"/>
      <c r="AP7" s="385"/>
    </row>
    <row r="8" spans="3:43" ht="13.5" customHeight="1" x14ac:dyDescent="0.3"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59"/>
      <c r="AP8" s="59"/>
    </row>
    <row r="9" spans="3:43" ht="20.25" customHeight="1" x14ac:dyDescent="0.25">
      <c r="C9" s="386" t="s">
        <v>12</v>
      </c>
      <c r="D9" s="387"/>
      <c r="E9" s="387"/>
      <c r="F9" s="387"/>
      <c r="G9" s="387"/>
      <c r="H9" s="387"/>
      <c r="I9" s="387"/>
      <c r="J9" s="388"/>
      <c r="K9" s="407" t="s">
        <v>61</v>
      </c>
      <c r="L9" s="408"/>
      <c r="M9" s="408"/>
      <c r="N9" s="408"/>
      <c r="O9" s="408"/>
      <c r="P9" s="408"/>
      <c r="Q9" s="408"/>
      <c r="R9" s="408"/>
      <c r="S9" s="408"/>
      <c r="T9" s="408"/>
      <c r="U9" s="408"/>
      <c r="V9" s="408"/>
      <c r="W9" s="408"/>
      <c r="X9" s="408"/>
      <c r="Y9" s="408"/>
      <c r="Z9" s="408"/>
      <c r="AA9" s="408"/>
      <c r="AB9" s="408"/>
      <c r="AC9" s="408"/>
      <c r="AD9" s="408"/>
      <c r="AE9" s="408"/>
      <c r="AF9" s="408"/>
      <c r="AG9" s="408"/>
      <c r="AH9" s="408"/>
      <c r="AI9" s="408"/>
      <c r="AJ9" s="408"/>
      <c r="AK9" s="408"/>
      <c r="AL9" s="408"/>
      <c r="AM9" s="408"/>
      <c r="AN9" s="408"/>
      <c r="AO9" s="408"/>
      <c r="AP9" s="409"/>
    </row>
    <row r="10" spans="3:43" ht="13.5" customHeight="1" thickBot="1" x14ac:dyDescent="0.25">
      <c r="C10" s="58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57"/>
      <c r="AL10" s="57"/>
      <c r="AM10" s="57"/>
      <c r="AN10" s="57"/>
      <c r="AO10" s="56"/>
      <c r="AP10" s="56"/>
    </row>
    <row r="11" spans="3:43" ht="18.75" customHeight="1" thickBot="1" x14ac:dyDescent="0.25">
      <c r="C11" s="363" t="s">
        <v>11</v>
      </c>
      <c r="D11" s="364"/>
      <c r="E11" s="364"/>
      <c r="F11" s="364"/>
      <c r="G11" s="364"/>
      <c r="H11" s="364"/>
      <c r="I11" s="365"/>
      <c r="J11" s="366" t="s">
        <v>292</v>
      </c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5"/>
      <c r="V11" s="436"/>
      <c r="W11" s="369" t="s">
        <v>9</v>
      </c>
      <c r="X11" s="364"/>
      <c r="Y11" s="364"/>
      <c r="Z11" s="364"/>
      <c r="AA11" s="364"/>
      <c r="AB11" s="364"/>
      <c r="AC11" s="364"/>
      <c r="AD11" s="364"/>
      <c r="AE11" s="364"/>
      <c r="AF11" s="365"/>
      <c r="AG11" s="416" t="s">
        <v>303</v>
      </c>
      <c r="AH11" s="417"/>
      <c r="AI11" s="417"/>
      <c r="AJ11" s="417"/>
      <c r="AK11" s="418"/>
      <c r="AL11" s="55" t="s">
        <v>8</v>
      </c>
      <c r="AM11" s="54" t="s">
        <v>7</v>
      </c>
      <c r="AN11" s="53" t="s">
        <v>6</v>
      </c>
      <c r="AO11" s="373"/>
      <c r="AP11" s="374"/>
    </row>
    <row r="12" spans="3:43" ht="13.5" customHeight="1" x14ac:dyDescent="0.2">
      <c r="C12" s="52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1"/>
      <c r="AH12" s="50"/>
      <c r="AI12" s="50"/>
      <c r="AJ12" s="49"/>
      <c r="AK12" s="375" t="s">
        <v>5</v>
      </c>
      <c r="AL12" s="377" t="s">
        <v>4</v>
      </c>
      <c r="AM12" s="378"/>
      <c r="AN12" s="379"/>
      <c r="AO12" s="380" t="s">
        <v>23</v>
      </c>
      <c r="AP12" s="476" t="s">
        <v>3</v>
      </c>
    </row>
    <row r="13" spans="3:43" ht="13.5" customHeight="1" thickBot="1" x14ac:dyDescent="0.3">
      <c r="C13" s="48"/>
      <c r="D13" s="128" t="s">
        <v>81</v>
      </c>
      <c r="E13" s="128"/>
      <c r="F13" s="128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7"/>
      <c r="AK13" s="376"/>
      <c r="AL13" s="46" t="s">
        <v>24</v>
      </c>
      <c r="AM13" s="64" t="s">
        <v>25</v>
      </c>
      <c r="AN13" s="46" t="s">
        <v>82</v>
      </c>
      <c r="AO13" s="381"/>
      <c r="AP13" s="477"/>
    </row>
    <row r="14" spans="3:43" ht="35.25" customHeight="1" x14ac:dyDescent="0.2">
      <c r="C14" s="29"/>
      <c r="D14" s="113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2"/>
      <c r="R14" s="42"/>
      <c r="S14" s="42"/>
      <c r="T14" s="42"/>
      <c r="U14" s="42"/>
      <c r="V14" s="42"/>
      <c r="W14" s="4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28"/>
      <c r="AI14" s="24"/>
      <c r="AJ14" s="23"/>
      <c r="AK14" s="102" t="s">
        <v>305</v>
      </c>
      <c r="AL14" s="116">
        <v>10.3</v>
      </c>
      <c r="AM14" s="116">
        <v>21</v>
      </c>
      <c r="AN14" s="116"/>
      <c r="AO14" s="117">
        <v>1</v>
      </c>
      <c r="AP14" s="118">
        <f>PRODUCT(AL14*AM14)</f>
        <v>216.3</v>
      </c>
    </row>
    <row r="15" spans="3:43" ht="13.5" customHeight="1" x14ac:dyDescent="0.2">
      <c r="C15" s="2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28"/>
      <c r="AI15" s="24"/>
      <c r="AJ15" s="23"/>
      <c r="AK15" s="92"/>
      <c r="AL15" s="17"/>
      <c r="AM15" s="17"/>
      <c r="AN15" s="17"/>
      <c r="AO15" s="65"/>
      <c r="AP15" s="22"/>
      <c r="AQ15" s="8"/>
    </row>
    <row r="16" spans="3:43" ht="13.5" customHeight="1" x14ac:dyDescent="0.25">
      <c r="C16" s="29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28"/>
      <c r="AI16" s="24"/>
      <c r="AJ16" s="23"/>
      <c r="AK16" s="437" t="s">
        <v>1</v>
      </c>
      <c r="AL16" s="438"/>
      <c r="AM16" s="438"/>
      <c r="AN16" s="438"/>
      <c r="AO16" s="439"/>
      <c r="AP16" s="188">
        <f>SUM(AP14:AP15)</f>
        <v>216.3</v>
      </c>
      <c r="AQ16" s="8"/>
    </row>
    <row r="17" spans="3:43" ht="13.5" customHeight="1" x14ac:dyDescent="0.2">
      <c r="C17" s="29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8"/>
      <c r="AI17" s="24"/>
      <c r="AJ17" s="23"/>
      <c r="AK17" s="357">
        <v>0.01</v>
      </c>
      <c r="AL17" s="358"/>
      <c r="AM17" s="358"/>
      <c r="AN17" s="358"/>
      <c r="AO17" s="359"/>
      <c r="AP17" s="120">
        <f>AP16*AK17</f>
        <v>2.1630000000000003</v>
      </c>
      <c r="AQ17" s="8"/>
    </row>
    <row r="18" spans="3:43" ht="13.5" customHeight="1" thickBot="1" x14ac:dyDescent="0.3">
      <c r="C18" s="29"/>
      <c r="D18" s="31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8"/>
      <c r="AI18" s="24"/>
      <c r="AJ18" s="23"/>
      <c r="AK18" s="440" t="s">
        <v>0</v>
      </c>
      <c r="AL18" s="441"/>
      <c r="AM18" s="441"/>
      <c r="AN18" s="441"/>
      <c r="AO18" s="442"/>
      <c r="AP18" s="145">
        <f>SUM(AP16:AP17)</f>
        <v>218.46300000000002</v>
      </c>
      <c r="AQ18" s="8"/>
    </row>
    <row r="19" spans="3:43" ht="13.5" customHeight="1" x14ac:dyDescent="0.2">
      <c r="C19" s="29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8"/>
      <c r="AI19" s="24"/>
      <c r="AJ19" s="23"/>
      <c r="AK19" s="92"/>
      <c r="AL19" s="17"/>
      <c r="AM19" s="17"/>
      <c r="AN19" s="17"/>
      <c r="AO19" s="65"/>
      <c r="AP19" s="22"/>
      <c r="AQ19" s="8"/>
    </row>
    <row r="20" spans="3:43" ht="13.5" customHeight="1" x14ac:dyDescent="0.25">
      <c r="C20" s="29"/>
      <c r="D20" s="31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8"/>
      <c r="AI20" s="24"/>
      <c r="AJ20" s="23"/>
      <c r="AK20" s="123"/>
      <c r="AL20" s="114"/>
      <c r="AM20" s="114"/>
      <c r="AN20" s="114"/>
      <c r="AO20" s="114"/>
      <c r="AP20" s="161"/>
      <c r="AQ20" s="8"/>
    </row>
    <row r="21" spans="3:43" ht="13.5" customHeight="1" x14ac:dyDescent="0.25">
      <c r="C21" s="29"/>
      <c r="D21" s="3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123"/>
      <c r="AL21" s="114"/>
      <c r="AM21" s="114"/>
      <c r="AN21" s="114"/>
      <c r="AO21" s="114"/>
      <c r="AP21" s="161"/>
      <c r="AQ21" s="8"/>
    </row>
    <row r="22" spans="3:43" ht="13.5" customHeight="1" x14ac:dyDescent="0.25">
      <c r="C22" s="29"/>
      <c r="D22" s="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123"/>
      <c r="AL22" s="114"/>
      <c r="AM22" s="114"/>
      <c r="AN22" s="114"/>
      <c r="AO22" s="114"/>
      <c r="AP22" s="122"/>
      <c r="AQ22" s="8"/>
    </row>
    <row r="23" spans="3:43" ht="13.5" customHeight="1" x14ac:dyDescent="0.25">
      <c r="C23" s="29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437"/>
      <c r="AL23" s="438"/>
      <c r="AM23" s="438"/>
      <c r="AN23" s="438"/>
      <c r="AO23" s="439"/>
      <c r="AP23" s="246"/>
      <c r="AQ23" s="115"/>
    </row>
    <row r="24" spans="3:43" ht="13.5" customHeight="1" x14ac:dyDescent="0.2">
      <c r="C24" s="29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357"/>
      <c r="AL24" s="358"/>
      <c r="AM24" s="358"/>
      <c r="AN24" s="358"/>
      <c r="AO24" s="359"/>
      <c r="AP24" s="187"/>
      <c r="AQ24" s="8"/>
    </row>
    <row r="25" spans="3:43" ht="13.5" customHeight="1" thickBot="1" x14ac:dyDescent="0.3">
      <c r="C25" s="2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504"/>
      <c r="AL25" s="505"/>
      <c r="AM25" s="505"/>
      <c r="AN25" s="505"/>
      <c r="AO25" s="506"/>
      <c r="AP25" s="247"/>
      <c r="AQ25" s="8"/>
    </row>
    <row r="26" spans="3:43" ht="13.5" customHeight="1" x14ac:dyDescent="0.2">
      <c r="C26" s="29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248"/>
      <c r="AL26" s="73"/>
      <c r="AM26" s="73"/>
      <c r="AN26" s="73"/>
      <c r="AO26" s="165"/>
      <c r="AP26" s="161"/>
      <c r="AQ26" s="8"/>
    </row>
    <row r="27" spans="3:43" ht="13.5" customHeight="1" x14ac:dyDescent="0.25">
      <c r="C27" s="29"/>
      <c r="D27" s="31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123"/>
      <c r="AL27" s="73"/>
      <c r="AM27" s="73"/>
      <c r="AN27" s="73"/>
      <c r="AO27" s="165"/>
      <c r="AP27" s="161"/>
      <c r="AQ27" s="8"/>
    </row>
    <row r="28" spans="3:43" ht="13.5" customHeight="1" x14ac:dyDescent="0.25">
      <c r="C28" s="29"/>
      <c r="D28" s="3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123"/>
      <c r="AL28" s="73"/>
      <c r="AM28" s="73"/>
      <c r="AN28" s="73"/>
      <c r="AO28" s="165"/>
      <c r="AP28" s="161"/>
      <c r="AQ28" s="8"/>
    </row>
    <row r="29" spans="3:43" ht="13.5" customHeight="1" x14ac:dyDescent="0.25">
      <c r="C29" s="29"/>
      <c r="D29" s="31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158"/>
      <c r="AL29" s="73"/>
      <c r="AM29" s="73"/>
      <c r="AN29" s="73"/>
      <c r="AO29" s="165"/>
      <c r="AP29" s="161"/>
      <c r="AQ29" s="8"/>
    </row>
    <row r="30" spans="3:43" ht="13.5" customHeight="1" x14ac:dyDescent="0.25">
      <c r="C30" s="29"/>
      <c r="D30" s="31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B30" s="25"/>
      <c r="AC30" s="25"/>
      <c r="AD30" s="25"/>
      <c r="AE30" s="25"/>
      <c r="AF30" s="25"/>
      <c r="AG30" s="25"/>
      <c r="AH30" s="28"/>
      <c r="AI30" s="24"/>
      <c r="AJ30" s="23"/>
      <c r="AK30" s="437"/>
      <c r="AL30" s="438"/>
      <c r="AM30" s="438"/>
      <c r="AN30" s="438"/>
      <c r="AO30" s="439"/>
      <c r="AP30" s="246"/>
      <c r="AQ30" s="8"/>
    </row>
    <row r="31" spans="3:43" ht="13.5" customHeight="1" x14ac:dyDescent="0.25">
      <c r="C31" s="29"/>
      <c r="D31" s="31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357"/>
      <c r="AL31" s="358"/>
      <c r="AM31" s="358"/>
      <c r="AN31" s="358"/>
      <c r="AO31" s="359"/>
      <c r="AP31" s="187"/>
      <c r="AQ31" s="8"/>
    </row>
    <row r="32" spans="3:43" ht="13.5" customHeight="1" thickBot="1" x14ac:dyDescent="0.3">
      <c r="C32" s="29"/>
      <c r="D32" s="3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504"/>
      <c r="AL32" s="505"/>
      <c r="AM32" s="505"/>
      <c r="AN32" s="505"/>
      <c r="AO32" s="506"/>
      <c r="AP32" s="247"/>
      <c r="AQ32" s="8"/>
    </row>
    <row r="33" spans="3:43" ht="13.5" customHeight="1" x14ac:dyDescent="0.25">
      <c r="C33" s="29"/>
      <c r="D33" s="128"/>
      <c r="E33" s="128"/>
      <c r="F33" s="128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8"/>
      <c r="AI33" s="24"/>
      <c r="AJ33" s="23"/>
      <c r="AK33" s="92"/>
      <c r="AL33" s="17"/>
      <c r="AM33" s="17"/>
      <c r="AN33" s="17"/>
      <c r="AO33" s="65"/>
      <c r="AP33" s="22"/>
      <c r="AQ33" s="8"/>
    </row>
    <row r="34" spans="3:43" ht="13.5" customHeight="1" x14ac:dyDescent="0.25">
      <c r="C34" s="29"/>
      <c r="D34" s="3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8"/>
      <c r="AI34" s="24"/>
      <c r="AJ34" s="23"/>
      <c r="AK34" s="92"/>
      <c r="AL34" s="17"/>
      <c r="AM34" s="17"/>
      <c r="AN34" s="17"/>
      <c r="AO34" s="65"/>
      <c r="AP34" s="22"/>
      <c r="AQ34" s="8"/>
    </row>
    <row r="35" spans="3:43" ht="13.5" customHeight="1" x14ac:dyDescent="0.25">
      <c r="C35" s="29"/>
      <c r="D35" s="31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8"/>
      <c r="AI35" s="24"/>
      <c r="AJ35" s="23"/>
      <c r="AK35" s="92"/>
      <c r="AL35" s="17"/>
      <c r="AM35" s="17"/>
      <c r="AN35" s="17"/>
      <c r="AO35" s="65"/>
      <c r="AP35" s="22"/>
      <c r="AQ35" s="8"/>
    </row>
    <row r="36" spans="3:43" ht="13.5" customHeight="1" x14ac:dyDescent="0.25">
      <c r="C36" s="29"/>
      <c r="D36" s="31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8"/>
      <c r="AI36" s="24"/>
      <c r="AJ36" s="23"/>
      <c r="AK36" s="92"/>
      <c r="AL36" s="17"/>
      <c r="AM36" s="17"/>
      <c r="AN36" s="17"/>
      <c r="AO36" s="65"/>
      <c r="AP36" s="22"/>
      <c r="AQ36" s="8"/>
    </row>
    <row r="37" spans="3:43" ht="13.5" customHeight="1" x14ac:dyDescent="0.25">
      <c r="C37" s="29"/>
      <c r="D37" s="31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8"/>
      <c r="AI37" s="24"/>
      <c r="AJ37" s="23"/>
      <c r="AK37" s="92"/>
      <c r="AL37" s="17"/>
      <c r="AM37" s="17"/>
      <c r="AN37" s="17"/>
      <c r="AO37" s="65"/>
      <c r="AP37" s="22"/>
      <c r="AQ37" s="8"/>
    </row>
    <row r="38" spans="3:43" ht="13.5" customHeight="1" x14ac:dyDescent="0.25">
      <c r="C38" s="29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8"/>
      <c r="AI38" s="24"/>
      <c r="AJ38" s="23"/>
      <c r="AK38" s="36"/>
      <c r="AL38" s="17"/>
      <c r="AM38" s="17"/>
      <c r="AN38" s="17"/>
      <c r="AO38" s="65"/>
      <c r="AP38" s="22"/>
      <c r="AQ38" s="8"/>
    </row>
    <row r="39" spans="3:43" ht="13.5" customHeight="1" x14ac:dyDescent="0.2">
      <c r="C39" s="29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8"/>
      <c r="AI39" s="24"/>
      <c r="AJ39" s="23"/>
      <c r="AK39" s="11"/>
      <c r="AL39" s="3"/>
      <c r="AM39" s="17"/>
      <c r="AN39" s="17"/>
      <c r="AO39" s="65"/>
      <c r="AP39" s="22"/>
      <c r="AQ39" s="8"/>
    </row>
    <row r="40" spans="3:43" ht="13.5" customHeight="1" x14ac:dyDescent="0.2">
      <c r="C40" s="29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8"/>
      <c r="AI40" s="24"/>
      <c r="AJ40" s="23"/>
      <c r="AK40" s="11"/>
      <c r="AL40" s="17"/>
      <c r="AM40" s="17"/>
      <c r="AN40" s="17"/>
      <c r="AO40" s="65"/>
      <c r="AP40" s="22"/>
      <c r="AQ40" s="8"/>
    </row>
    <row r="41" spans="3:43" ht="13.5" customHeight="1" x14ac:dyDescent="0.2">
      <c r="C41" s="29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8"/>
      <c r="AI41" s="24"/>
      <c r="AJ41" s="23"/>
      <c r="AK41" s="35"/>
      <c r="AL41" s="34"/>
      <c r="AM41" s="33"/>
      <c r="AN41" s="17"/>
      <c r="AO41" s="65"/>
      <c r="AP41" s="22"/>
      <c r="AQ41" s="8"/>
    </row>
    <row r="42" spans="3:43" ht="13.5" customHeight="1" x14ac:dyDescent="0.25">
      <c r="C42" s="29"/>
      <c r="D42" s="31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8"/>
      <c r="AI42" s="24"/>
      <c r="AJ42" s="23"/>
      <c r="AK42" s="11"/>
      <c r="AL42" s="17"/>
      <c r="AM42" s="17"/>
      <c r="AN42" s="17"/>
      <c r="AO42" s="65"/>
      <c r="AP42" s="22"/>
      <c r="AQ42" s="8"/>
    </row>
    <row r="43" spans="3:43" ht="13.5" customHeight="1" x14ac:dyDescent="0.2">
      <c r="C43" s="26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5"/>
      <c r="O43" s="25"/>
      <c r="P43" s="25"/>
      <c r="Q43" s="25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3"/>
      <c r="AK43" s="11"/>
      <c r="AL43" s="17"/>
      <c r="AM43" s="17"/>
      <c r="AN43" s="17"/>
      <c r="AO43" s="65"/>
      <c r="AP43" s="22"/>
      <c r="AQ43" s="8"/>
    </row>
    <row r="44" spans="3:43" ht="15" x14ac:dyDescent="0.2">
      <c r="C44" s="26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5"/>
      <c r="O44" s="25"/>
      <c r="P44" s="25"/>
      <c r="Q44" s="25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3"/>
      <c r="AK44" s="11"/>
      <c r="AL44" s="17"/>
      <c r="AM44" s="17"/>
      <c r="AN44" s="17"/>
      <c r="AO44" s="65"/>
      <c r="AP44" s="22"/>
      <c r="AQ44" s="8"/>
    </row>
    <row r="45" spans="3:43" ht="15" x14ac:dyDescent="0.2">
      <c r="C45" s="21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0"/>
      <c r="O45" s="20"/>
      <c r="P45" s="20"/>
      <c r="Q45" s="20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8"/>
      <c r="AK45" s="11"/>
      <c r="AL45" s="17"/>
      <c r="AM45" s="17"/>
      <c r="AN45" s="17"/>
      <c r="AO45" s="65"/>
      <c r="AP45" s="16"/>
      <c r="AQ45" s="8"/>
    </row>
    <row r="46" spans="3:43" ht="15.75" thickBot="1" x14ac:dyDescent="0.25">
      <c r="C46" s="15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4"/>
      <c r="O46" s="14"/>
      <c r="P46" s="14"/>
      <c r="Q46" s="14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2"/>
      <c r="AK46" s="124"/>
      <c r="AL46" s="86"/>
      <c r="AM46" s="86"/>
      <c r="AN46" s="86"/>
      <c r="AO46" s="87"/>
      <c r="AP46" s="9"/>
      <c r="AQ46" s="8"/>
    </row>
    <row r="47" spans="3:43" ht="15.75" x14ac:dyDescent="0.25">
      <c r="C47" s="345" t="s">
        <v>2</v>
      </c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  <c r="Q47" s="346"/>
      <c r="R47" s="346"/>
      <c r="S47" s="346"/>
      <c r="T47" s="346"/>
      <c r="U47" s="346"/>
      <c r="V47" s="346"/>
      <c r="W47" s="346"/>
      <c r="X47" s="346"/>
      <c r="Y47" s="346"/>
      <c r="Z47" s="346"/>
      <c r="AA47" s="346"/>
      <c r="AB47" s="346"/>
      <c r="AC47" s="346"/>
      <c r="AD47" s="346"/>
      <c r="AE47" s="346"/>
      <c r="AF47" s="346"/>
      <c r="AG47" s="346"/>
      <c r="AH47" s="346"/>
      <c r="AI47" s="346"/>
      <c r="AJ47" s="347"/>
      <c r="AK47" s="354"/>
      <c r="AL47" s="355"/>
      <c r="AM47" s="355"/>
      <c r="AN47" s="355"/>
      <c r="AO47" s="356"/>
      <c r="AP47" s="7"/>
    </row>
    <row r="48" spans="3:43" ht="15.75" x14ac:dyDescent="0.2">
      <c r="C48" s="348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50"/>
      <c r="AK48" s="357"/>
      <c r="AL48" s="358"/>
      <c r="AM48" s="358"/>
      <c r="AN48" s="358"/>
      <c r="AO48" s="359"/>
      <c r="AP48" s="6"/>
    </row>
    <row r="49" spans="3:42" ht="18.75" thickBot="1" x14ac:dyDescent="0.3">
      <c r="C49" s="351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3"/>
      <c r="AK49" s="402"/>
      <c r="AL49" s="403"/>
      <c r="AM49" s="403"/>
      <c r="AN49" s="403"/>
      <c r="AO49" s="404"/>
      <c r="AP49" s="125"/>
    </row>
    <row r="50" spans="3:42" x14ac:dyDescent="0.2">
      <c r="AJ50" s="2"/>
      <c r="AP50" s="1"/>
    </row>
    <row r="55" spans="3:42" ht="15.75" x14ac:dyDescent="0.2">
      <c r="C55" s="410"/>
      <c r="D55" s="419"/>
      <c r="E55" s="419"/>
      <c r="F55" s="419"/>
      <c r="G55" s="419"/>
      <c r="H55" s="419"/>
      <c r="I55" s="419"/>
      <c r="J55" s="411"/>
      <c r="K55" s="432"/>
      <c r="L55" s="433"/>
      <c r="M55" s="433"/>
      <c r="N55" s="433"/>
      <c r="O55" s="433"/>
      <c r="P55" s="433"/>
      <c r="Q55" s="433"/>
      <c r="R55" s="433"/>
      <c r="S55" s="433"/>
      <c r="T55" s="433"/>
      <c r="U55" s="433"/>
      <c r="V55" s="434"/>
      <c r="W55" s="410"/>
      <c r="X55" s="419"/>
      <c r="Y55" s="419"/>
      <c r="Z55" s="419"/>
      <c r="AA55" s="419"/>
      <c r="AB55" s="419"/>
      <c r="AC55" s="419"/>
      <c r="AD55" s="419"/>
      <c r="AE55" s="419"/>
      <c r="AF55" s="411"/>
      <c r="AG55" s="432"/>
      <c r="AH55" s="433"/>
      <c r="AI55" s="433"/>
      <c r="AJ55" s="433"/>
      <c r="AK55" s="433"/>
      <c r="AL55" s="433"/>
      <c r="AM55" s="433"/>
      <c r="AN55" s="433"/>
      <c r="AO55" s="433"/>
      <c r="AP55" s="434"/>
    </row>
    <row r="56" spans="3:42" ht="15.75" x14ac:dyDescent="0.2">
      <c r="C56" s="410" t="s">
        <v>22</v>
      </c>
      <c r="D56" s="419"/>
      <c r="E56" s="419"/>
      <c r="F56" s="419"/>
      <c r="G56" s="419"/>
      <c r="H56" s="419"/>
      <c r="I56" s="419"/>
      <c r="J56" s="411"/>
      <c r="K56" s="432"/>
      <c r="L56" s="433"/>
      <c r="M56" s="433"/>
      <c r="N56" s="433"/>
      <c r="O56" s="433"/>
      <c r="P56" s="433"/>
      <c r="Q56" s="433"/>
      <c r="R56" s="433"/>
      <c r="S56" s="433"/>
      <c r="T56" s="433"/>
      <c r="U56" s="433"/>
      <c r="V56" s="434"/>
      <c r="W56" s="410" t="s">
        <v>21</v>
      </c>
      <c r="X56" s="419"/>
      <c r="Y56" s="419"/>
      <c r="Z56" s="419"/>
      <c r="AA56" s="419"/>
      <c r="AB56" s="419"/>
      <c r="AC56" s="419"/>
      <c r="AD56" s="419"/>
      <c r="AE56" s="419"/>
      <c r="AF56" s="411"/>
      <c r="AG56" s="410">
        <v>3</v>
      </c>
      <c r="AH56" s="419"/>
      <c r="AI56" s="419"/>
      <c r="AJ56" s="411"/>
      <c r="AK56" s="63" t="s">
        <v>20</v>
      </c>
      <c r="AL56" s="410"/>
      <c r="AM56" s="411"/>
      <c r="AN56" s="63" t="s">
        <v>19</v>
      </c>
      <c r="AO56" s="410"/>
      <c r="AP56" s="411"/>
    </row>
    <row r="57" spans="3:42" ht="20.25" x14ac:dyDescent="0.3">
      <c r="C57" s="62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0"/>
      <c r="AO57" s="412"/>
      <c r="AP57" s="412"/>
    </row>
    <row r="58" spans="3:42" ht="20.25" x14ac:dyDescent="0.3">
      <c r="C58" s="393" t="s">
        <v>18</v>
      </c>
      <c r="D58" s="394"/>
      <c r="E58" s="394"/>
      <c r="F58" s="394"/>
      <c r="G58" s="395"/>
      <c r="H58" s="393" t="s">
        <v>17</v>
      </c>
      <c r="I58" s="395"/>
      <c r="J58" s="396">
        <v>3</v>
      </c>
      <c r="K58" s="397"/>
      <c r="L58" s="393" t="s">
        <v>16</v>
      </c>
      <c r="M58" s="395"/>
      <c r="N58" s="396">
        <v>8</v>
      </c>
      <c r="O58" s="397"/>
      <c r="P58" s="393" t="s">
        <v>15</v>
      </c>
      <c r="Q58" s="395"/>
      <c r="R58" s="396">
        <v>17</v>
      </c>
      <c r="S58" s="397"/>
      <c r="T58" s="60"/>
      <c r="U58" s="60"/>
      <c r="V58" s="60"/>
      <c r="W58" s="393" t="s">
        <v>14</v>
      </c>
      <c r="X58" s="394"/>
      <c r="Y58" s="394"/>
      <c r="Z58" s="394"/>
      <c r="AA58" s="395"/>
      <c r="AB58" s="398"/>
      <c r="AC58" s="399"/>
      <c r="AD58" s="399"/>
      <c r="AE58" s="399"/>
      <c r="AF58" s="400"/>
      <c r="AG58" s="60"/>
      <c r="AH58" s="60"/>
      <c r="AI58" s="393" t="s">
        <v>13</v>
      </c>
      <c r="AJ58" s="394"/>
      <c r="AK58" s="395"/>
      <c r="AL58" s="342" t="s">
        <v>87</v>
      </c>
      <c r="AM58" s="343"/>
      <c r="AN58" s="343"/>
      <c r="AO58" s="343"/>
      <c r="AP58" s="344"/>
    </row>
    <row r="59" spans="3:42" ht="20.25" x14ac:dyDescent="0.3"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385"/>
      <c r="AP59" s="385"/>
    </row>
    <row r="60" spans="3:42" ht="20.25" x14ac:dyDescent="0.3"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59"/>
      <c r="AP60" s="59"/>
    </row>
    <row r="61" spans="3:42" ht="20.25" customHeight="1" x14ac:dyDescent="0.25">
      <c r="C61" s="386" t="s">
        <v>12</v>
      </c>
      <c r="D61" s="387"/>
      <c r="E61" s="387"/>
      <c r="F61" s="387"/>
      <c r="G61" s="387"/>
      <c r="H61" s="387"/>
      <c r="I61" s="387"/>
      <c r="J61" s="388"/>
      <c r="K61" s="407" t="s">
        <v>61</v>
      </c>
      <c r="L61" s="408"/>
      <c r="M61" s="408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408"/>
      <c r="AA61" s="408"/>
      <c r="AB61" s="408"/>
      <c r="AC61" s="408"/>
      <c r="AD61" s="408"/>
      <c r="AE61" s="408"/>
      <c r="AF61" s="408"/>
      <c r="AG61" s="408"/>
      <c r="AH61" s="408"/>
      <c r="AI61" s="408"/>
      <c r="AJ61" s="408"/>
      <c r="AK61" s="408"/>
      <c r="AL61" s="408"/>
      <c r="AM61" s="408"/>
      <c r="AN61" s="408"/>
      <c r="AO61" s="408"/>
      <c r="AP61" s="409"/>
    </row>
    <row r="62" spans="3:42" ht="16.5" thickBot="1" x14ac:dyDescent="0.25">
      <c r="C62" s="58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57"/>
      <c r="AL62" s="57"/>
      <c r="AM62" s="57"/>
      <c r="AN62" s="57"/>
      <c r="AO62" s="56"/>
      <c r="AP62" s="56"/>
    </row>
    <row r="63" spans="3:42" ht="16.5" customHeight="1" thickBot="1" x14ac:dyDescent="0.25">
      <c r="C63" s="363" t="s">
        <v>11</v>
      </c>
      <c r="D63" s="364"/>
      <c r="E63" s="364"/>
      <c r="F63" s="364"/>
      <c r="G63" s="364"/>
      <c r="H63" s="364"/>
      <c r="I63" s="365"/>
      <c r="J63" s="366" t="s">
        <v>292</v>
      </c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8"/>
      <c r="W63" s="369" t="s">
        <v>9</v>
      </c>
      <c r="X63" s="364"/>
      <c r="Y63" s="364"/>
      <c r="Z63" s="364"/>
      <c r="AA63" s="364"/>
      <c r="AB63" s="364"/>
      <c r="AC63" s="364"/>
      <c r="AD63" s="364"/>
      <c r="AE63" s="364"/>
      <c r="AF63" s="365"/>
      <c r="AG63" s="416" t="s">
        <v>298</v>
      </c>
      <c r="AH63" s="417"/>
      <c r="AI63" s="417"/>
      <c r="AJ63" s="417"/>
      <c r="AK63" s="418"/>
      <c r="AL63" s="55" t="s">
        <v>8</v>
      </c>
      <c r="AM63" s="54" t="s">
        <v>7</v>
      </c>
      <c r="AN63" s="53" t="s">
        <v>6</v>
      </c>
      <c r="AO63" s="373"/>
      <c r="AP63" s="374"/>
    </row>
    <row r="64" spans="3:42" x14ac:dyDescent="0.2">
      <c r="C64" s="52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1"/>
      <c r="AH64" s="50"/>
      <c r="AI64" s="50"/>
      <c r="AJ64" s="49"/>
      <c r="AK64" s="375" t="s">
        <v>5</v>
      </c>
      <c r="AL64" s="377" t="s">
        <v>4</v>
      </c>
      <c r="AM64" s="378"/>
      <c r="AN64" s="379"/>
      <c r="AO64" s="380" t="s">
        <v>23</v>
      </c>
      <c r="AP64" s="476" t="s">
        <v>3</v>
      </c>
    </row>
    <row r="65" spans="3:49" ht="16.5" thickBot="1" x14ac:dyDescent="0.3">
      <c r="C65" s="48"/>
      <c r="D65" s="128" t="s">
        <v>81</v>
      </c>
      <c r="E65" s="128"/>
      <c r="F65" s="128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126" t="s">
        <v>301</v>
      </c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7"/>
      <c r="AK65" s="376"/>
      <c r="AL65" s="46" t="s">
        <v>24</v>
      </c>
      <c r="AM65" s="64" t="s">
        <v>25</v>
      </c>
      <c r="AN65" s="46" t="s">
        <v>82</v>
      </c>
      <c r="AO65" s="381"/>
      <c r="AP65" s="477"/>
    </row>
    <row r="66" spans="3:49" ht="15" x14ac:dyDescent="0.2">
      <c r="C66" s="29"/>
      <c r="D66" s="113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3"/>
      <c r="Q66" s="42"/>
      <c r="R66" s="42"/>
      <c r="S66" s="42"/>
      <c r="T66" s="42"/>
      <c r="U66" s="42"/>
      <c r="V66" s="42"/>
      <c r="W66" s="45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28"/>
      <c r="AI66" s="24"/>
      <c r="AJ66" s="23"/>
      <c r="AK66" s="102" t="s">
        <v>299</v>
      </c>
      <c r="AL66" s="116"/>
      <c r="AM66" s="116">
        <v>63</v>
      </c>
      <c r="AN66" s="116">
        <v>5.2</v>
      </c>
      <c r="AO66" s="117">
        <v>1</v>
      </c>
      <c r="AP66" s="118">
        <f>PRODUCT(AM66*AN66)*1</f>
        <v>327.60000000000002</v>
      </c>
    </row>
    <row r="67" spans="3:49" ht="15" x14ac:dyDescent="0.2">
      <c r="C67" s="29"/>
      <c r="D67" s="113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3"/>
      <c r="Q67" s="42"/>
      <c r="R67" s="42"/>
      <c r="S67" s="42"/>
      <c r="T67" s="42"/>
      <c r="U67" s="42"/>
      <c r="V67" s="42"/>
      <c r="W67" s="45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28"/>
      <c r="AI67" s="24"/>
      <c r="AJ67" s="23"/>
      <c r="AK67" s="108"/>
      <c r="AL67" s="94"/>
      <c r="AM67" s="94"/>
      <c r="AN67" s="94"/>
      <c r="AO67" s="95"/>
      <c r="AP67" s="71"/>
    </row>
    <row r="68" spans="3:49" ht="15" x14ac:dyDescent="0.2">
      <c r="C68" s="29"/>
      <c r="D68" s="113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3"/>
      <c r="Q68" s="42"/>
      <c r="R68" s="42"/>
      <c r="S68" s="42"/>
      <c r="T68" s="42"/>
      <c r="U68" s="42"/>
      <c r="V68" s="42"/>
      <c r="W68" s="45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28"/>
      <c r="AI68" s="24"/>
      <c r="AJ68" s="23"/>
      <c r="AK68" s="108" t="s">
        <v>300</v>
      </c>
      <c r="AL68" s="94"/>
      <c r="AM68" s="94">
        <v>30</v>
      </c>
      <c r="AN68" s="94">
        <v>5.2</v>
      </c>
      <c r="AO68" s="95"/>
      <c r="AP68" s="71">
        <f t="shared" ref="AP68" si="0">PRODUCT(AM68*AN68)*1</f>
        <v>156</v>
      </c>
    </row>
    <row r="69" spans="3:49" ht="15" x14ac:dyDescent="0.2">
      <c r="C69" s="29"/>
      <c r="D69" s="113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3"/>
      <c r="Q69" s="42"/>
      <c r="R69" s="42"/>
      <c r="S69" s="42"/>
      <c r="T69" s="42"/>
      <c r="U69" s="42"/>
      <c r="V69" s="42"/>
      <c r="W69" s="45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28"/>
      <c r="AI69" s="24"/>
      <c r="AJ69" s="23"/>
      <c r="AK69" s="108"/>
      <c r="AL69" s="94"/>
      <c r="AM69" s="94"/>
      <c r="AN69" s="94"/>
      <c r="AO69" s="95"/>
      <c r="AP69" s="133">
        <f>SUM(AP66:AP68)</f>
        <v>483.6</v>
      </c>
    </row>
    <row r="70" spans="3:49" ht="15" x14ac:dyDescent="0.2">
      <c r="C70" s="29"/>
      <c r="D70" s="113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3"/>
      <c r="Q70" s="42"/>
      <c r="R70" s="42"/>
      <c r="S70" s="42"/>
      <c r="T70" s="42"/>
      <c r="U70" s="42"/>
      <c r="V70" s="42"/>
      <c r="W70" s="45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28"/>
      <c r="AI70" s="24"/>
      <c r="AJ70" s="23"/>
      <c r="AK70" s="130" t="s">
        <v>302</v>
      </c>
      <c r="AL70" s="243"/>
      <c r="AM70" s="243"/>
      <c r="AN70" s="243"/>
      <c r="AO70" s="244"/>
      <c r="AP70" s="245">
        <v>83.8</v>
      </c>
    </row>
    <row r="71" spans="3:49" ht="15" x14ac:dyDescent="0.2">
      <c r="C71" s="29"/>
      <c r="D71" s="113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3"/>
      <c r="Q71" s="42"/>
      <c r="R71" s="42"/>
      <c r="S71" s="42"/>
      <c r="T71" s="42"/>
      <c r="U71" s="42"/>
      <c r="V71" s="42"/>
      <c r="W71" s="45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28"/>
      <c r="AI71" s="24"/>
      <c r="AJ71" s="23"/>
      <c r="AK71" s="92"/>
      <c r="AL71" s="17"/>
      <c r="AM71" s="17"/>
      <c r="AN71" s="17"/>
      <c r="AO71" s="65"/>
      <c r="AP71" s="22"/>
    </row>
    <row r="72" spans="3:49" ht="15" x14ac:dyDescent="0.2">
      <c r="C72" s="29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3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28"/>
      <c r="AI72" s="24"/>
      <c r="AJ72" s="23"/>
      <c r="AK72" s="92"/>
      <c r="AL72" s="17"/>
      <c r="AM72" s="17"/>
      <c r="AN72" s="17"/>
      <c r="AO72" s="65"/>
      <c r="AP72" s="22">
        <f>SUM(AP69-AP70)</f>
        <v>399.8</v>
      </c>
      <c r="AQ72" s="8"/>
    </row>
    <row r="73" spans="3:49" ht="15.75" x14ac:dyDescent="0.25">
      <c r="C73" s="29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28"/>
      <c r="AI73" s="24"/>
      <c r="AJ73" s="23"/>
      <c r="AK73" s="501" t="s">
        <v>1</v>
      </c>
      <c r="AL73" s="502"/>
      <c r="AM73" s="502"/>
      <c r="AN73" s="502"/>
      <c r="AO73" s="503"/>
      <c r="AP73" s="188">
        <f>SUM(AP72)</f>
        <v>399.8</v>
      </c>
      <c r="AQ73" s="8"/>
      <c r="AU73" s="40"/>
      <c r="AW73" s="39"/>
    </row>
    <row r="74" spans="3:49" ht="15.75" x14ac:dyDescent="0.2">
      <c r="C74" s="29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8"/>
      <c r="AI74" s="24"/>
      <c r="AJ74" s="23"/>
      <c r="AK74" s="357">
        <v>0.05</v>
      </c>
      <c r="AL74" s="358"/>
      <c r="AM74" s="358"/>
      <c r="AN74" s="358"/>
      <c r="AO74" s="359"/>
      <c r="AP74" s="120">
        <f>AP73*AK74</f>
        <v>19.990000000000002</v>
      </c>
      <c r="AQ74" s="8"/>
    </row>
    <row r="75" spans="3:49" ht="18.75" thickBot="1" x14ac:dyDescent="0.3">
      <c r="C75" s="29"/>
      <c r="D75" s="31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8"/>
      <c r="AI75" s="24"/>
      <c r="AJ75" s="23"/>
      <c r="AK75" s="440" t="s">
        <v>0</v>
      </c>
      <c r="AL75" s="441"/>
      <c r="AM75" s="441"/>
      <c r="AN75" s="441"/>
      <c r="AO75" s="442"/>
      <c r="AP75" s="145">
        <f>SUM(AP73:AP74)</f>
        <v>419.79</v>
      </c>
      <c r="AQ75" s="8"/>
    </row>
    <row r="76" spans="3:49" ht="15" x14ac:dyDescent="0.2">
      <c r="C76" s="29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8"/>
      <c r="AI76" s="24"/>
      <c r="AJ76" s="23"/>
      <c r="AK76" s="202"/>
      <c r="AL76" s="203"/>
      <c r="AM76" s="203"/>
      <c r="AN76" s="203"/>
      <c r="AO76" s="205"/>
      <c r="AP76" s="204"/>
      <c r="AQ76" s="8"/>
      <c r="AU76" s="40"/>
      <c r="AW76" s="39"/>
    </row>
    <row r="77" spans="3:49" ht="18" x14ac:dyDescent="0.25">
      <c r="C77" s="29"/>
      <c r="D77" s="31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8"/>
      <c r="AI77" s="24"/>
      <c r="AJ77" s="23"/>
      <c r="AK77" s="123"/>
      <c r="AL77" s="114"/>
      <c r="AM77" s="114"/>
      <c r="AN77" s="114"/>
      <c r="AO77" s="114"/>
      <c r="AP77" s="161"/>
      <c r="AQ77" s="8"/>
    </row>
    <row r="78" spans="3:49" ht="18" x14ac:dyDescent="0.25">
      <c r="C78" s="29"/>
      <c r="D78" s="31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8"/>
      <c r="AI78" s="24"/>
      <c r="AJ78" s="23"/>
      <c r="AK78" s="123"/>
      <c r="AL78" s="114"/>
      <c r="AM78" s="114"/>
      <c r="AN78" s="114"/>
      <c r="AO78" s="114"/>
      <c r="AP78" s="161"/>
      <c r="AQ78" s="8"/>
    </row>
    <row r="79" spans="3:49" ht="18" x14ac:dyDescent="0.25">
      <c r="C79" s="29"/>
      <c r="D79" s="31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8"/>
      <c r="AI79" s="24"/>
      <c r="AJ79" s="23"/>
      <c r="AK79" s="123"/>
      <c r="AL79" s="114"/>
      <c r="AM79" s="114"/>
      <c r="AN79" s="114"/>
      <c r="AO79" s="114"/>
      <c r="AP79" s="122"/>
      <c r="AQ79" s="8"/>
    </row>
    <row r="80" spans="3:49" ht="15.75" x14ac:dyDescent="0.25">
      <c r="C80" s="29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8"/>
      <c r="AI80" s="24"/>
      <c r="AJ80" s="23"/>
      <c r="AK80" s="254"/>
      <c r="AL80" s="250"/>
      <c r="AM80" s="250"/>
      <c r="AN80" s="250"/>
      <c r="AO80" s="250"/>
      <c r="AP80" s="255"/>
      <c r="AQ80" s="115"/>
    </row>
    <row r="81" spans="3:43" ht="15.75" x14ac:dyDescent="0.2">
      <c r="C81" s="29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8"/>
      <c r="AI81" s="24"/>
      <c r="AJ81" s="23"/>
      <c r="AK81" s="256"/>
      <c r="AL81" s="251"/>
      <c r="AM81" s="251"/>
      <c r="AN81" s="251"/>
      <c r="AO81" s="251"/>
      <c r="AP81" s="157"/>
      <c r="AQ81" s="8"/>
    </row>
    <row r="82" spans="3:43" ht="15.75" x14ac:dyDescent="0.25">
      <c r="C82" s="29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8"/>
      <c r="AI82" s="24"/>
      <c r="AJ82" s="23"/>
      <c r="AK82" s="257"/>
      <c r="AL82" s="252"/>
      <c r="AM82" s="252"/>
      <c r="AN82" s="252"/>
      <c r="AO82" s="252"/>
      <c r="AP82" s="168"/>
      <c r="AQ82" s="8"/>
    </row>
    <row r="83" spans="3:43" ht="15" x14ac:dyDescent="0.2">
      <c r="C83" s="29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8"/>
      <c r="AI83" s="24"/>
      <c r="AJ83" s="23"/>
      <c r="AK83" s="249"/>
      <c r="AL83" s="243"/>
      <c r="AM83" s="243"/>
      <c r="AN83" s="243"/>
      <c r="AO83" s="244"/>
      <c r="AP83" s="245"/>
      <c r="AQ83" s="8"/>
    </row>
    <row r="84" spans="3:43" ht="18" x14ac:dyDescent="0.25">
      <c r="C84" s="29"/>
      <c r="D84" s="31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8"/>
      <c r="AI84" s="24"/>
      <c r="AJ84" s="23"/>
      <c r="AK84" s="123"/>
      <c r="AL84" s="73"/>
      <c r="AM84" s="73"/>
      <c r="AN84" s="73"/>
      <c r="AO84" s="165"/>
      <c r="AP84" s="161"/>
      <c r="AQ84" s="8"/>
    </row>
    <row r="85" spans="3:43" ht="18" x14ac:dyDescent="0.25">
      <c r="C85" s="29"/>
      <c r="D85" s="31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8"/>
      <c r="AI85" s="24"/>
      <c r="AJ85" s="23"/>
      <c r="AK85" s="123"/>
      <c r="AL85" s="73"/>
      <c r="AM85" s="73"/>
      <c r="AN85" s="73"/>
      <c r="AO85" s="165"/>
      <c r="AP85" s="161"/>
      <c r="AQ85" s="8"/>
    </row>
    <row r="86" spans="3:43" ht="18" x14ac:dyDescent="0.25">
      <c r="C86" s="29"/>
      <c r="D86" s="31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8"/>
      <c r="AI86" s="24"/>
      <c r="AJ86" s="23"/>
      <c r="AK86" s="158"/>
      <c r="AL86" s="73"/>
      <c r="AM86" s="73"/>
      <c r="AN86" s="73"/>
      <c r="AO86" s="165"/>
      <c r="AP86" s="161"/>
      <c r="AQ86" s="8"/>
    </row>
    <row r="87" spans="3:43" ht="18" x14ac:dyDescent="0.25">
      <c r="C87" s="29"/>
      <c r="D87" s="31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8"/>
      <c r="AI87" s="24"/>
      <c r="AJ87" s="23"/>
      <c r="AK87" s="254"/>
      <c r="AL87" s="250"/>
      <c r="AM87" s="250"/>
      <c r="AN87" s="250"/>
      <c r="AO87" s="250"/>
      <c r="AP87" s="255"/>
      <c r="AQ87" s="8"/>
    </row>
    <row r="88" spans="3:43" ht="18" x14ac:dyDescent="0.25">
      <c r="C88" s="29"/>
      <c r="D88" s="31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8"/>
      <c r="AI88" s="24"/>
      <c r="AJ88" s="23"/>
      <c r="AK88" s="256"/>
      <c r="AL88" s="251"/>
      <c r="AM88" s="251"/>
      <c r="AN88" s="251"/>
      <c r="AO88" s="251"/>
      <c r="AP88" s="157"/>
      <c r="AQ88" s="8"/>
    </row>
    <row r="89" spans="3:43" ht="18" x14ac:dyDescent="0.25">
      <c r="C89" s="29"/>
      <c r="D89" s="31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8"/>
      <c r="AI89" s="24"/>
      <c r="AJ89" s="23"/>
      <c r="AK89" s="257"/>
      <c r="AL89" s="252"/>
      <c r="AM89" s="252"/>
      <c r="AN89" s="252"/>
      <c r="AO89" s="252"/>
      <c r="AP89" s="168"/>
      <c r="AQ89" s="8"/>
    </row>
    <row r="90" spans="3:43" ht="15.75" x14ac:dyDescent="0.25">
      <c r="C90" s="29"/>
      <c r="D90" s="128"/>
      <c r="E90" s="128"/>
      <c r="F90" s="128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8"/>
      <c r="AI90" s="24"/>
      <c r="AJ90" s="23"/>
      <c r="AK90" s="253"/>
      <c r="AL90" s="243"/>
      <c r="AM90" s="243"/>
      <c r="AN90" s="243"/>
      <c r="AO90" s="244"/>
      <c r="AP90" s="245"/>
      <c r="AQ90" s="8"/>
    </row>
    <row r="91" spans="3:43" ht="18" x14ac:dyDescent="0.25">
      <c r="C91" s="29"/>
      <c r="D91" s="31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8"/>
      <c r="AI91" s="24"/>
      <c r="AJ91" s="23"/>
      <c r="AK91" s="158"/>
      <c r="AL91" s="73"/>
      <c r="AM91" s="73"/>
      <c r="AN91" s="73"/>
      <c r="AO91" s="165"/>
      <c r="AP91" s="161"/>
      <c r="AQ91" s="8"/>
    </row>
    <row r="92" spans="3:43" ht="18" x14ac:dyDescent="0.25">
      <c r="C92" s="29"/>
      <c r="D92" s="31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8"/>
      <c r="AI92" s="24"/>
      <c r="AJ92" s="23"/>
      <c r="AK92" s="92"/>
      <c r="AL92" s="17"/>
      <c r="AM92" s="17"/>
      <c r="AN92" s="17"/>
      <c r="AO92" s="65"/>
      <c r="AP92" s="22"/>
      <c r="AQ92" s="8"/>
    </row>
    <row r="93" spans="3:43" ht="18" x14ac:dyDescent="0.25">
      <c r="C93" s="29"/>
      <c r="D93" s="31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8"/>
      <c r="AI93" s="24"/>
      <c r="AJ93" s="23"/>
      <c r="AK93" s="92"/>
      <c r="AL93" s="17"/>
      <c r="AM93" s="17"/>
      <c r="AN93" s="17"/>
      <c r="AO93" s="65"/>
      <c r="AP93" s="22"/>
      <c r="AQ93" s="8"/>
    </row>
    <row r="94" spans="3:43" ht="18" x14ac:dyDescent="0.25">
      <c r="C94" s="29"/>
      <c r="D94" s="31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8"/>
      <c r="AI94" s="24"/>
      <c r="AJ94" s="23"/>
      <c r="AK94" s="92"/>
      <c r="AL94" s="17"/>
      <c r="AM94" s="17"/>
      <c r="AN94" s="17"/>
      <c r="AO94" s="65"/>
      <c r="AP94" s="22"/>
      <c r="AQ94" s="8"/>
    </row>
    <row r="95" spans="3:43" ht="15.75" x14ac:dyDescent="0.25">
      <c r="C95" s="29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8"/>
      <c r="AI95" s="24"/>
      <c r="AJ95" s="23"/>
      <c r="AK95" s="36"/>
      <c r="AL95" s="17"/>
      <c r="AM95" s="17"/>
      <c r="AN95" s="17"/>
      <c r="AO95" s="65"/>
      <c r="AP95" s="22"/>
      <c r="AQ95" s="8"/>
    </row>
    <row r="96" spans="3:43" ht="15" x14ac:dyDescent="0.2">
      <c r="C96" s="29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8"/>
      <c r="AI96" s="24"/>
      <c r="AJ96" s="23"/>
      <c r="AK96" s="11"/>
      <c r="AL96" s="3"/>
      <c r="AM96" s="17"/>
      <c r="AN96" s="17"/>
      <c r="AO96" s="65"/>
      <c r="AP96" s="22"/>
      <c r="AQ96" s="8"/>
    </row>
    <row r="97" spans="3:46" ht="15" x14ac:dyDescent="0.2">
      <c r="C97" s="29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8"/>
      <c r="AI97" s="24"/>
      <c r="AJ97" s="23"/>
      <c r="AK97" s="11"/>
      <c r="AL97" s="17"/>
      <c r="AM97" s="17"/>
      <c r="AN97" s="17"/>
      <c r="AO97" s="65"/>
      <c r="AP97" s="22"/>
      <c r="AQ97" s="8"/>
      <c r="AT97" s="32"/>
    </row>
    <row r="98" spans="3:46" ht="15" x14ac:dyDescent="0.2">
      <c r="C98" s="29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8"/>
      <c r="AI98" s="24"/>
      <c r="AJ98" s="23"/>
      <c r="AK98" s="35"/>
      <c r="AL98" s="34"/>
      <c r="AM98" s="33"/>
      <c r="AN98" s="17"/>
      <c r="AO98" s="65"/>
      <c r="AP98" s="22"/>
      <c r="AQ98" s="8"/>
      <c r="AT98" s="32"/>
    </row>
    <row r="99" spans="3:46" ht="18" x14ac:dyDescent="0.25">
      <c r="C99" s="29"/>
      <c r="D99" s="31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8"/>
      <c r="AI99" s="24"/>
      <c r="AJ99" s="23"/>
      <c r="AK99" s="11"/>
      <c r="AL99" s="17"/>
      <c r="AM99" s="17"/>
      <c r="AN99" s="17"/>
      <c r="AO99" s="65"/>
      <c r="AP99" s="22"/>
      <c r="AQ99" s="8"/>
      <c r="AT99" s="32"/>
    </row>
    <row r="100" spans="3:46" ht="15" x14ac:dyDescent="0.2">
      <c r="C100" s="26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5"/>
      <c r="O100" s="25"/>
      <c r="P100" s="25"/>
      <c r="Q100" s="25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3"/>
      <c r="AK100" s="11"/>
      <c r="AL100" s="17"/>
      <c r="AM100" s="17"/>
      <c r="AN100" s="17"/>
      <c r="AO100" s="65"/>
      <c r="AP100" s="22"/>
      <c r="AQ100" s="8"/>
    </row>
    <row r="101" spans="3:46" ht="15" x14ac:dyDescent="0.2">
      <c r="C101" s="26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5"/>
      <c r="O101" s="25"/>
      <c r="P101" s="25"/>
      <c r="Q101" s="25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3"/>
      <c r="AK101" s="11"/>
      <c r="AL101" s="17"/>
      <c r="AM101" s="17"/>
      <c r="AN101" s="17"/>
      <c r="AO101" s="65"/>
      <c r="AP101" s="22"/>
      <c r="AQ101" s="8"/>
    </row>
    <row r="102" spans="3:46" ht="15" x14ac:dyDescent="0.2">
      <c r="C102" s="21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20"/>
      <c r="O102" s="20"/>
      <c r="P102" s="20"/>
      <c r="Q102" s="20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8"/>
      <c r="AK102" s="11"/>
      <c r="AL102" s="17"/>
      <c r="AM102" s="17"/>
      <c r="AN102" s="17"/>
      <c r="AO102" s="65"/>
      <c r="AP102" s="16"/>
      <c r="AQ102" s="8"/>
    </row>
    <row r="103" spans="3:46" ht="15.75" thickBot="1" x14ac:dyDescent="0.25">
      <c r="C103" s="15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14"/>
      <c r="P103" s="14"/>
      <c r="Q103" s="14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2"/>
      <c r="AK103" s="124"/>
      <c r="AL103" s="86"/>
      <c r="AM103" s="86"/>
      <c r="AN103" s="86"/>
      <c r="AO103" s="87"/>
      <c r="AP103" s="9"/>
      <c r="AQ103" s="8"/>
    </row>
    <row r="104" spans="3:46" ht="15.75" x14ac:dyDescent="0.25">
      <c r="C104" s="345" t="s">
        <v>2</v>
      </c>
      <c r="D104" s="346"/>
      <c r="E104" s="346"/>
      <c r="F104" s="346"/>
      <c r="G104" s="346"/>
      <c r="H104" s="346"/>
      <c r="I104" s="346"/>
      <c r="J104" s="346"/>
      <c r="K104" s="346"/>
      <c r="L104" s="346"/>
      <c r="M104" s="346"/>
      <c r="N104" s="346"/>
      <c r="O104" s="346"/>
      <c r="P104" s="346"/>
      <c r="Q104" s="346"/>
      <c r="R104" s="346"/>
      <c r="S104" s="346"/>
      <c r="T104" s="346"/>
      <c r="U104" s="346"/>
      <c r="V104" s="346"/>
      <c r="W104" s="346"/>
      <c r="X104" s="346"/>
      <c r="Y104" s="346"/>
      <c r="Z104" s="346"/>
      <c r="AA104" s="346"/>
      <c r="AB104" s="346"/>
      <c r="AC104" s="346"/>
      <c r="AD104" s="346"/>
      <c r="AE104" s="346"/>
      <c r="AF104" s="346"/>
      <c r="AG104" s="346"/>
      <c r="AH104" s="346"/>
      <c r="AI104" s="346"/>
      <c r="AJ104" s="347"/>
      <c r="AK104" s="354"/>
      <c r="AL104" s="355"/>
      <c r="AM104" s="355"/>
      <c r="AN104" s="355"/>
      <c r="AO104" s="356"/>
      <c r="AP104" s="7"/>
    </row>
    <row r="105" spans="3:46" ht="15" customHeight="1" x14ac:dyDescent="0.2">
      <c r="C105" s="348"/>
      <c r="D105" s="349"/>
      <c r="E105" s="349"/>
      <c r="F105" s="349"/>
      <c r="G105" s="349"/>
      <c r="H105" s="349"/>
      <c r="I105" s="349"/>
      <c r="J105" s="349"/>
      <c r="K105" s="349"/>
      <c r="L105" s="349"/>
      <c r="M105" s="349"/>
      <c r="N105" s="349"/>
      <c r="O105" s="349"/>
      <c r="P105" s="349"/>
      <c r="Q105" s="349"/>
      <c r="R105" s="349"/>
      <c r="S105" s="349"/>
      <c r="T105" s="349"/>
      <c r="U105" s="349"/>
      <c r="V105" s="349"/>
      <c r="W105" s="349"/>
      <c r="X105" s="349"/>
      <c r="Y105" s="349"/>
      <c r="Z105" s="349"/>
      <c r="AA105" s="349"/>
      <c r="AB105" s="349"/>
      <c r="AC105" s="349"/>
      <c r="AD105" s="349"/>
      <c r="AE105" s="349"/>
      <c r="AF105" s="349"/>
      <c r="AG105" s="349"/>
      <c r="AH105" s="349"/>
      <c r="AI105" s="349"/>
      <c r="AJ105" s="350"/>
      <c r="AK105" s="357"/>
      <c r="AL105" s="358"/>
      <c r="AM105" s="358"/>
      <c r="AN105" s="358"/>
      <c r="AO105" s="359"/>
      <c r="AP105" s="6"/>
    </row>
    <row r="106" spans="3:46" ht="18.75" thickBot="1" x14ac:dyDescent="0.3">
      <c r="C106" s="351"/>
      <c r="D106" s="352"/>
      <c r="E106" s="352"/>
      <c r="F106" s="352"/>
      <c r="G106" s="352"/>
      <c r="H106" s="352"/>
      <c r="I106" s="352"/>
      <c r="J106" s="352"/>
      <c r="K106" s="352"/>
      <c r="L106" s="352"/>
      <c r="M106" s="352"/>
      <c r="N106" s="352"/>
      <c r="O106" s="352"/>
      <c r="P106" s="352"/>
      <c r="Q106" s="352"/>
      <c r="R106" s="352"/>
      <c r="S106" s="352"/>
      <c r="T106" s="352"/>
      <c r="U106" s="352"/>
      <c r="V106" s="352"/>
      <c r="W106" s="352"/>
      <c r="X106" s="352"/>
      <c r="Y106" s="352"/>
      <c r="Z106" s="352"/>
      <c r="AA106" s="352"/>
      <c r="AB106" s="352"/>
      <c r="AC106" s="352"/>
      <c r="AD106" s="352"/>
      <c r="AE106" s="352"/>
      <c r="AF106" s="352"/>
      <c r="AG106" s="352"/>
      <c r="AH106" s="352"/>
      <c r="AI106" s="352"/>
      <c r="AJ106" s="353"/>
      <c r="AK106" s="402"/>
      <c r="AL106" s="403"/>
      <c r="AM106" s="403"/>
      <c r="AN106" s="403"/>
      <c r="AO106" s="404"/>
      <c r="AP106" s="125"/>
    </row>
    <row r="107" spans="3:46" x14ac:dyDescent="0.2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181"/>
      <c r="AK107" s="181"/>
      <c r="AL107" s="4"/>
      <c r="AM107" s="182"/>
      <c r="AN107" s="182"/>
      <c r="AO107" s="182"/>
      <c r="AP107" s="183"/>
    </row>
    <row r="108" spans="3:46" x14ac:dyDescent="0.2">
      <c r="AJ108" s="2"/>
      <c r="AP108" s="1"/>
    </row>
    <row r="109" spans="3:46" x14ac:dyDescent="0.2">
      <c r="AJ109" s="2"/>
      <c r="AP109" s="1"/>
    </row>
    <row r="110" spans="3:46" ht="15.75" x14ac:dyDescent="0.2">
      <c r="C110" s="410"/>
      <c r="D110" s="419"/>
      <c r="E110" s="419"/>
      <c r="F110" s="419"/>
      <c r="G110" s="419"/>
      <c r="H110" s="419"/>
      <c r="I110" s="419"/>
      <c r="J110" s="411"/>
      <c r="K110" s="432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4"/>
      <c r="W110" s="410"/>
      <c r="X110" s="419"/>
      <c r="Y110" s="419"/>
      <c r="Z110" s="419"/>
      <c r="AA110" s="419"/>
      <c r="AB110" s="419"/>
      <c r="AC110" s="419"/>
      <c r="AD110" s="419"/>
      <c r="AE110" s="419"/>
      <c r="AF110" s="411"/>
      <c r="AG110" s="432"/>
      <c r="AH110" s="433"/>
      <c r="AI110" s="433"/>
      <c r="AJ110" s="433"/>
      <c r="AK110" s="433"/>
      <c r="AL110" s="433"/>
      <c r="AM110" s="433"/>
      <c r="AN110" s="433"/>
      <c r="AO110" s="433"/>
      <c r="AP110" s="434"/>
    </row>
    <row r="111" spans="3:46" ht="15.75" x14ac:dyDescent="0.2">
      <c r="C111" s="410" t="s">
        <v>22</v>
      </c>
      <c r="D111" s="419"/>
      <c r="E111" s="419"/>
      <c r="F111" s="419"/>
      <c r="G111" s="419"/>
      <c r="H111" s="419"/>
      <c r="I111" s="419"/>
      <c r="J111" s="411"/>
      <c r="K111" s="432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4"/>
      <c r="W111" s="410" t="s">
        <v>21</v>
      </c>
      <c r="X111" s="419"/>
      <c r="Y111" s="419"/>
      <c r="Z111" s="419"/>
      <c r="AA111" s="419"/>
      <c r="AB111" s="419"/>
      <c r="AC111" s="419"/>
      <c r="AD111" s="419"/>
      <c r="AE111" s="419"/>
      <c r="AF111" s="411"/>
      <c r="AG111" s="410">
        <v>3</v>
      </c>
      <c r="AH111" s="419"/>
      <c r="AI111" s="419"/>
      <c r="AJ111" s="411"/>
      <c r="AK111" s="63" t="s">
        <v>20</v>
      </c>
      <c r="AL111" s="410"/>
      <c r="AM111" s="411"/>
      <c r="AN111" s="63" t="s">
        <v>19</v>
      </c>
      <c r="AO111" s="410"/>
      <c r="AP111" s="411"/>
    </row>
    <row r="112" spans="3:46" ht="20.25" x14ac:dyDescent="0.3">
      <c r="C112" s="62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0"/>
      <c r="AO112" s="412"/>
      <c r="AP112" s="412"/>
    </row>
    <row r="113" spans="3:42" ht="20.25" x14ac:dyDescent="0.3">
      <c r="C113" s="393" t="s">
        <v>18</v>
      </c>
      <c r="D113" s="394"/>
      <c r="E113" s="394"/>
      <c r="F113" s="394"/>
      <c r="G113" s="395"/>
      <c r="H113" s="393" t="s">
        <v>17</v>
      </c>
      <c r="I113" s="395"/>
      <c r="J113" s="396">
        <v>3</v>
      </c>
      <c r="K113" s="397"/>
      <c r="L113" s="393" t="s">
        <v>16</v>
      </c>
      <c r="M113" s="395"/>
      <c r="N113" s="396">
        <v>8</v>
      </c>
      <c r="O113" s="397"/>
      <c r="P113" s="393" t="s">
        <v>15</v>
      </c>
      <c r="Q113" s="395"/>
      <c r="R113" s="396">
        <v>17</v>
      </c>
      <c r="S113" s="397"/>
      <c r="T113" s="60"/>
      <c r="U113" s="60"/>
      <c r="V113" s="60"/>
      <c r="W113" s="393" t="s">
        <v>14</v>
      </c>
      <c r="X113" s="394"/>
      <c r="Y113" s="394"/>
      <c r="Z113" s="394"/>
      <c r="AA113" s="395"/>
      <c r="AB113" s="398"/>
      <c r="AC113" s="399"/>
      <c r="AD113" s="399"/>
      <c r="AE113" s="399"/>
      <c r="AF113" s="400"/>
      <c r="AG113" s="60"/>
      <c r="AH113" s="60"/>
      <c r="AI113" s="393" t="s">
        <v>13</v>
      </c>
      <c r="AJ113" s="394"/>
      <c r="AK113" s="395"/>
      <c r="AL113" s="342" t="s">
        <v>113</v>
      </c>
      <c r="AM113" s="343"/>
      <c r="AN113" s="343"/>
      <c r="AO113" s="343"/>
      <c r="AP113" s="344"/>
    </row>
    <row r="114" spans="3:42" ht="20.25" x14ac:dyDescent="0.3"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385"/>
      <c r="AP114" s="385"/>
    </row>
    <row r="115" spans="3:42" ht="20.25" x14ac:dyDescent="0.3"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59"/>
      <c r="AP115" s="59"/>
    </row>
    <row r="116" spans="3:42" ht="18" x14ac:dyDescent="0.25">
      <c r="C116" s="386" t="s">
        <v>12</v>
      </c>
      <c r="D116" s="387"/>
      <c r="E116" s="387"/>
      <c r="F116" s="387"/>
      <c r="G116" s="387"/>
      <c r="H116" s="387"/>
      <c r="I116" s="387"/>
      <c r="J116" s="388"/>
      <c r="K116" s="407" t="s">
        <v>61</v>
      </c>
      <c r="L116" s="408"/>
      <c r="M116" s="408"/>
      <c r="N116" s="408"/>
      <c r="O116" s="408"/>
      <c r="P116" s="408"/>
      <c r="Q116" s="408"/>
      <c r="R116" s="408"/>
      <c r="S116" s="408"/>
      <c r="T116" s="408"/>
      <c r="U116" s="408"/>
      <c r="V116" s="408"/>
      <c r="W116" s="408"/>
      <c r="X116" s="408"/>
      <c r="Y116" s="408"/>
      <c r="Z116" s="408"/>
      <c r="AA116" s="408"/>
      <c r="AB116" s="408"/>
      <c r="AC116" s="408"/>
      <c r="AD116" s="408"/>
      <c r="AE116" s="408"/>
      <c r="AF116" s="408"/>
      <c r="AG116" s="408"/>
      <c r="AH116" s="408"/>
      <c r="AI116" s="408"/>
      <c r="AJ116" s="408"/>
      <c r="AK116" s="408"/>
      <c r="AL116" s="408"/>
      <c r="AM116" s="408"/>
      <c r="AN116" s="408"/>
      <c r="AO116" s="408"/>
      <c r="AP116" s="409"/>
    </row>
    <row r="117" spans="3:42" ht="21" customHeight="1" thickBot="1" x14ac:dyDescent="0.25">
      <c r="AJ117" s="2"/>
      <c r="AP117" s="1"/>
    </row>
    <row r="118" spans="3:42" ht="16.5" customHeight="1" thickBot="1" x14ac:dyDescent="0.25">
      <c r="C118" s="363" t="s">
        <v>11</v>
      </c>
      <c r="D118" s="364"/>
      <c r="E118" s="364"/>
      <c r="F118" s="364"/>
      <c r="G118" s="364"/>
      <c r="H118" s="364"/>
      <c r="I118" s="365"/>
      <c r="J118" s="366" t="s">
        <v>292</v>
      </c>
      <c r="K118" s="435"/>
      <c r="L118" s="435"/>
      <c r="M118" s="435"/>
      <c r="N118" s="435"/>
      <c r="O118" s="435"/>
      <c r="P118" s="435"/>
      <c r="Q118" s="435"/>
      <c r="R118" s="435"/>
      <c r="S118" s="435"/>
      <c r="T118" s="435"/>
      <c r="U118" s="435"/>
      <c r="V118" s="436"/>
      <c r="W118" s="369" t="s">
        <v>9</v>
      </c>
      <c r="X118" s="364"/>
      <c r="Y118" s="364"/>
      <c r="Z118" s="364"/>
      <c r="AA118" s="364"/>
      <c r="AB118" s="364"/>
      <c r="AC118" s="364"/>
      <c r="AD118" s="364"/>
      <c r="AE118" s="364"/>
      <c r="AF118" s="365"/>
      <c r="AG118" s="416" t="s">
        <v>304</v>
      </c>
      <c r="AH118" s="417"/>
      <c r="AI118" s="417"/>
      <c r="AJ118" s="417"/>
      <c r="AK118" s="418"/>
      <c r="AL118" s="55" t="s">
        <v>8</v>
      </c>
      <c r="AM118" s="54" t="s">
        <v>7</v>
      </c>
      <c r="AN118" s="53" t="s">
        <v>6</v>
      </c>
      <c r="AO118" s="373"/>
      <c r="AP118" s="374"/>
    </row>
    <row r="119" spans="3:42" x14ac:dyDescent="0.2">
      <c r="C119" s="52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1"/>
      <c r="AH119" s="50"/>
      <c r="AI119" s="50"/>
      <c r="AJ119" s="143"/>
      <c r="AK119" s="375" t="s">
        <v>5</v>
      </c>
      <c r="AL119" s="377" t="s">
        <v>4</v>
      </c>
      <c r="AM119" s="378"/>
      <c r="AN119" s="379"/>
      <c r="AO119" s="380" t="s">
        <v>23</v>
      </c>
      <c r="AP119" s="476" t="s">
        <v>3</v>
      </c>
    </row>
    <row r="120" spans="3:42" ht="15" thickBot="1" x14ac:dyDescent="0.25">
      <c r="C120" s="48"/>
      <c r="D120" s="134" t="s">
        <v>89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144"/>
      <c r="AK120" s="376"/>
      <c r="AL120" s="46" t="s">
        <v>24</v>
      </c>
      <c r="AM120" s="64" t="s">
        <v>25</v>
      </c>
      <c r="AN120" s="46" t="s">
        <v>29</v>
      </c>
      <c r="AO120" s="381"/>
      <c r="AP120" s="477"/>
    </row>
    <row r="121" spans="3:42" ht="15" x14ac:dyDescent="0.2">
      <c r="C121" s="29"/>
      <c r="D121" s="126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3"/>
      <c r="Q121" s="42"/>
      <c r="R121" s="42"/>
      <c r="S121" s="42"/>
      <c r="T121" s="42"/>
      <c r="U121" s="42"/>
      <c r="V121" s="42"/>
      <c r="W121" s="45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28"/>
      <c r="AI121" s="24"/>
      <c r="AJ121" s="23"/>
      <c r="AK121" s="137" t="s">
        <v>99</v>
      </c>
      <c r="AL121" s="138">
        <v>0</v>
      </c>
      <c r="AM121" s="139"/>
      <c r="AN121" s="139"/>
      <c r="AO121" s="118">
        <v>400.4</v>
      </c>
      <c r="AP121" s="118">
        <v>400.4</v>
      </c>
    </row>
    <row r="122" spans="3:42" ht="15" x14ac:dyDescent="0.2">
      <c r="C122" s="29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3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28"/>
      <c r="AI122" s="24"/>
      <c r="AJ122" s="23"/>
      <c r="AK122" s="137"/>
      <c r="AL122" s="138"/>
      <c r="AM122" s="141"/>
      <c r="AN122" s="141"/>
      <c r="AO122" s="140"/>
      <c r="AP122" s="71"/>
    </row>
    <row r="123" spans="3:42" ht="15.75" x14ac:dyDescent="0.25">
      <c r="C123" s="29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3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28"/>
      <c r="AI123" s="24"/>
      <c r="AJ123" s="23"/>
      <c r="AK123" s="449" t="s">
        <v>1</v>
      </c>
      <c r="AL123" s="450"/>
      <c r="AM123" s="450"/>
      <c r="AN123" s="450"/>
      <c r="AO123" s="451"/>
      <c r="AP123" s="188">
        <f>SUM(AP121:AP122)</f>
        <v>400.4</v>
      </c>
    </row>
    <row r="124" spans="3:42" ht="15" x14ac:dyDescent="0.2">
      <c r="C124" s="29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28"/>
      <c r="AI124" s="24"/>
      <c r="AJ124" s="23"/>
      <c r="AK124" s="452">
        <v>0.05</v>
      </c>
      <c r="AL124" s="453"/>
      <c r="AM124" s="453"/>
      <c r="AN124" s="453"/>
      <c r="AO124" s="454"/>
      <c r="AP124" s="120">
        <f>AP123*AK124</f>
        <v>20.02</v>
      </c>
    </row>
    <row r="125" spans="3:42" ht="16.5" thickBot="1" x14ac:dyDescent="0.3">
      <c r="C125" s="29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8"/>
      <c r="AI125" s="24"/>
      <c r="AJ125" s="23"/>
      <c r="AK125" s="458" t="s">
        <v>0</v>
      </c>
      <c r="AL125" s="459"/>
      <c r="AM125" s="459"/>
      <c r="AN125" s="459"/>
      <c r="AO125" s="460"/>
      <c r="AP125" s="145">
        <f>SUM(AP123:AP124)</f>
        <v>420.41999999999996</v>
      </c>
    </row>
    <row r="126" spans="3:42" ht="18" x14ac:dyDescent="0.25">
      <c r="C126" s="29"/>
      <c r="D126" s="31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8"/>
      <c r="AI126" s="24"/>
      <c r="AJ126" s="23"/>
      <c r="AK126" s="92"/>
      <c r="AL126" s="17"/>
      <c r="AM126" s="17"/>
      <c r="AN126" s="17"/>
      <c r="AO126" s="65"/>
      <c r="AP126" s="22"/>
    </row>
    <row r="127" spans="3:42" ht="18" x14ac:dyDescent="0.25">
      <c r="C127" s="29"/>
      <c r="D127" s="31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8"/>
      <c r="AI127" s="24"/>
      <c r="AJ127" s="23"/>
      <c r="AK127" s="123" t="s">
        <v>95</v>
      </c>
      <c r="AL127" s="138">
        <v>0</v>
      </c>
      <c r="AM127" s="114"/>
      <c r="AN127" s="114"/>
      <c r="AO127" s="260">
        <v>127.2</v>
      </c>
      <c r="AP127" s="258">
        <v>127.2</v>
      </c>
    </row>
    <row r="128" spans="3:42" ht="18" x14ac:dyDescent="0.25">
      <c r="C128" s="29"/>
      <c r="D128" s="31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8"/>
      <c r="AI128" s="24"/>
      <c r="AJ128" s="23"/>
      <c r="AK128" s="92"/>
      <c r="AL128" s="17"/>
      <c r="AM128" s="17"/>
      <c r="AN128" s="17"/>
      <c r="AO128" s="260"/>
      <c r="AP128" s="259"/>
    </row>
    <row r="129" spans="3:42" ht="18" x14ac:dyDescent="0.25">
      <c r="C129" s="29"/>
      <c r="D129" s="31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8"/>
      <c r="AI129" s="24"/>
      <c r="AJ129" s="23"/>
      <c r="AK129" s="449" t="s">
        <v>1</v>
      </c>
      <c r="AL129" s="450"/>
      <c r="AM129" s="450"/>
      <c r="AN129" s="450"/>
      <c r="AO129" s="451"/>
      <c r="AP129" s="188">
        <f>SUM(AP127:AP128)</f>
        <v>127.2</v>
      </c>
    </row>
    <row r="130" spans="3:42" ht="18" x14ac:dyDescent="0.25">
      <c r="C130" s="29"/>
      <c r="D130" s="31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8"/>
      <c r="AI130" s="24"/>
      <c r="AJ130" s="23"/>
      <c r="AK130" s="452">
        <v>0.05</v>
      </c>
      <c r="AL130" s="453"/>
      <c r="AM130" s="453"/>
      <c r="AN130" s="453"/>
      <c r="AO130" s="454"/>
      <c r="AP130" s="120">
        <f>AP129*AK130</f>
        <v>6.36</v>
      </c>
    </row>
    <row r="131" spans="3:42" ht="18.75" thickBot="1" x14ac:dyDescent="0.3">
      <c r="C131" s="29"/>
      <c r="D131" s="31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8"/>
      <c r="AI131" s="24"/>
      <c r="AJ131" s="23"/>
      <c r="AK131" s="455" t="s">
        <v>0</v>
      </c>
      <c r="AL131" s="456"/>
      <c r="AM131" s="456"/>
      <c r="AN131" s="456"/>
      <c r="AO131" s="457"/>
      <c r="AP131" s="145">
        <f>SUM(AP129:AP130)</f>
        <v>133.56</v>
      </c>
    </row>
    <row r="132" spans="3:42" ht="18" x14ac:dyDescent="0.25">
      <c r="C132" s="29"/>
      <c r="D132" s="31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8"/>
      <c r="AI132" s="24"/>
      <c r="AJ132" s="23"/>
      <c r="AK132" s="108"/>
      <c r="AL132" s="94"/>
      <c r="AM132" s="94"/>
      <c r="AN132" s="94"/>
      <c r="AO132" s="95"/>
      <c r="AP132" s="22"/>
    </row>
    <row r="133" spans="3:42" ht="18" x14ac:dyDescent="0.25">
      <c r="C133" s="29"/>
      <c r="D133" s="31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8"/>
      <c r="AI133" s="24"/>
      <c r="AJ133" s="23"/>
      <c r="AK133" s="123"/>
      <c r="AL133" s="138"/>
      <c r="AM133" s="114"/>
      <c r="AN133" s="114"/>
      <c r="AO133" s="114"/>
      <c r="AP133" s="147"/>
    </row>
    <row r="134" spans="3:42" ht="15" x14ac:dyDescent="0.2">
      <c r="C134" s="29"/>
      <c r="D134" s="127"/>
      <c r="E134" s="127"/>
      <c r="F134" s="127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8"/>
      <c r="AI134" s="24"/>
      <c r="AJ134" s="23"/>
      <c r="AK134" s="123" t="s">
        <v>96</v>
      </c>
      <c r="AL134" s="138"/>
      <c r="AM134" s="114"/>
      <c r="AN134" s="114"/>
      <c r="AO134" s="258">
        <v>345.4</v>
      </c>
      <c r="AP134" s="258">
        <v>345.4</v>
      </c>
    </row>
    <row r="135" spans="3:42" x14ac:dyDescent="0.2">
      <c r="C135" s="29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8"/>
      <c r="AI135" s="24"/>
      <c r="AJ135" s="23"/>
      <c r="AK135" s="123"/>
      <c r="AL135" s="138"/>
      <c r="AM135" s="114"/>
      <c r="AN135" s="114"/>
      <c r="AO135" s="114"/>
      <c r="AP135" s="147"/>
    </row>
    <row r="136" spans="3:42" ht="15.75" x14ac:dyDescent="0.25">
      <c r="C136" s="29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8"/>
      <c r="AI136" s="24"/>
      <c r="AJ136" s="23"/>
      <c r="AK136" s="449" t="s">
        <v>1</v>
      </c>
      <c r="AL136" s="450"/>
      <c r="AM136" s="450"/>
      <c r="AN136" s="450"/>
      <c r="AO136" s="451"/>
      <c r="AP136" s="188">
        <f>SUM(AP134:AP135)</f>
        <v>345.4</v>
      </c>
    </row>
    <row r="137" spans="3:42" ht="15" x14ac:dyDescent="0.2">
      <c r="C137" s="29"/>
      <c r="D137" s="25" t="s">
        <v>100</v>
      </c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8"/>
      <c r="AI137" s="24"/>
      <c r="AJ137" s="23"/>
      <c r="AK137" s="452">
        <v>0.05</v>
      </c>
      <c r="AL137" s="453"/>
      <c r="AM137" s="453"/>
      <c r="AN137" s="453"/>
      <c r="AO137" s="454"/>
      <c r="AP137" s="120">
        <f>AP136*AK137</f>
        <v>17.27</v>
      </c>
    </row>
    <row r="138" spans="3:42" ht="16.5" thickBot="1" x14ac:dyDescent="0.3">
      <c r="C138" s="29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8"/>
      <c r="AI138" s="24"/>
      <c r="AJ138" s="23"/>
      <c r="AK138" s="455" t="s">
        <v>0</v>
      </c>
      <c r="AL138" s="456"/>
      <c r="AM138" s="456"/>
      <c r="AN138" s="456"/>
      <c r="AO138" s="457"/>
      <c r="AP138" s="145">
        <f>SUM(AP136:AP137)</f>
        <v>362.66999999999996</v>
      </c>
    </row>
    <row r="139" spans="3:42" ht="18" x14ac:dyDescent="0.25">
      <c r="C139" s="29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8"/>
      <c r="AI139" s="24"/>
      <c r="AJ139" s="23"/>
      <c r="AK139" s="261"/>
      <c r="AL139" s="262"/>
      <c r="AM139" s="262"/>
      <c r="AN139" s="262"/>
      <c r="AO139" s="263"/>
      <c r="AP139" s="264"/>
    </row>
    <row r="140" spans="3:42" ht="18" x14ac:dyDescent="0.25">
      <c r="C140" s="29"/>
      <c r="D140" s="31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8"/>
      <c r="AI140" s="24"/>
      <c r="AJ140" s="23"/>
      <c r="AK140" s="121"/>
      <c r="AL140" s="156"/>
      <c r="AM140" s="114"/>
      <c r="AN140" s="114"/>
      <c r="AO140" s="260"/>
      <c r="AP140" s="146"/>
    </row>
    <row r="141" spans="3:42" ht="18" x14ac:dyDescent="0.25">
      <c r="C141" s="29"/>
      <c r="D141" s="31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8"/>
      <c r="AI141" s="24"/>
      <c r="AJ141" s="23"/>
      <c r="AK141" s="178"/>
      <c r="AL141" s="177"/>
      <c r="AM141" s="177"/>
      <c r="AN141" s="177"/>
      <c r="AO141" s="177"/>
      <c r="AP141" s="170"/>
    </row>
    <row r="142" spans="3:42" ht="18" x14ac:dyDescent="0.25">
      <c r="C142" s="29"/>
      <c r="D142" s="31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8"/>
      <c r="AI142" s="24"/>
      <c r="AJ142" s="23"/>
      <c r="AK142" s="210"/>
      <c r="AL142" s="209"/>
      <c r="AM142" s="209"/>
      <c r="AN142" s="209"/>
      <c r="AO142" s="209"/>
      <c r="AP142" s="157"/>
    </row>
    <row r="143" spans="3:42" ht="15.75" x14ac:dyDescent="0.25">
      <c r="C143" s="26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5"/>
      <c r="O143" s="25"/>
      <c r="P143" s="25"/>
      <c r="Q143" s="25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3"/>
      <c r="AK143" s="178"/>
      <c r="AL143" s="177"/>
      <c r="AM143" s="177"/>
      <c r="AN143" s="177"/>
      <c r="AO143" s="177"/>
      <c r="AP143" s="168"/>
    </row>
    <row r="144" spans="3:42" ht="15" x14ac:dyDescent="0.2">
      <c r="C144" s="26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5"/>
      <c r="O144" s="25"/>
      <c r="P144" s="25"/>
      <c r="Q144" s="25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3"/>
      <c r="AK144" s="108"/>
      <c r="AL144" s="94"/>
      <c r="AM144" s="194"/>
      <c r="AN144" s="94"/>
      <c r="AO144" s="195"/>
      <c r="AP144" s="71"/>
    </row>
    <row r="145" spans="3:42" ht="15" x14ac:dyDescent="0.2">
      <c r="C145" s="26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5"/>
      <c r="O145" s="25"/>
      <c r="P145" s="25"/>
      <c r="Q145" s="25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3"/>
      <c r="AK145" s="123" t="s">
        <v>98</v>
      </c>
      <c r="AL145" s="138"/>
      <c r="AM145" s="114"/>
      <c r="AN145" s="114"/>
      <c r="AO145" s="260"/>
      <c r="AP145" s="258">
        <v>59.5</v>
      </c>
    </row>
    <row r="146" spans="3:42" ht="15" x14ac:dyDescent="0.2">
      <c r="C146" s="26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5"/>
      <c r="O146" s="25"/>
      <c r="P146" s="25"/>
      <c r="Q146" s="25"/>
      <c r="R146" s="24"/>
      <c r="S146" s="24"/>
      <c r="T146" s="24"/>
      <c r="U146" s="15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3"/>
      <c r="AK146" s="92"/>
      <c r="AL146" s="17"/>
      <c r="AM146" s="17"/>
      <c r="AN146" s="17"/>
      <c r="AO146" s="65"/>
      <c r="AP146" s="22"/>
    </row>
    <row r="147" spans="3:42" ht="15.75" x14ac:dyDescent="0.25">
      <c r="C147" s="26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5"/>
      <c r="O147" s="25"/>
      <c r="P147" s="25"/>
      <c r="Q147" s="25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3"/>
      <c r="AK147" s="449" t="s">
        <v>1</v>
      </c>
      <c r="AL147" s="450"/>
      <c r="AM147" s="450"/>
      <c r="AN147" s="450"/>
      <c r="AO147" s="451"/>
      <c r="AP147" s="188">
        <f>SUM(AP145:AP146)</f>
        <v>59.5</v>
      </c>
    </row>
    <row r="148" spans="3:42" ht="15" x14ac:dyDescent="0.2">
      <c r="C148" s="26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5"/>
      <c r="O148" s="25"/>
      <c r="P148" s="25"/>
      <c r="Q148" s="25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3"/>
      <c r="AK148" s="452">
        <v>0.05</v>
      </c>
      <c r="AL148" s="453"/>
      <c r="AM148" s="453"/>
      <c r="AN148" s="453"/>
      <c r="AO148" s="454"/>
      <c r="AP148" s="120">
        <f>AP147*AK148</f>
        <v>2.9750000000000001</v>
      </c>
    </row>
    <row r="149" spans="3:42" ht="18.75" thickBot="1" x14ac:dyDescent="0.3">
      <c r="C149" s="29"/>
      <c r="D149" s="31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8"/>
      <c r="AI149" s="24"/>
      <c r="AJ149" s="23"/>
      <c r="AK149" s="455" t="s">
        <v>0</v>
      </c>
      <c r="AL149" s="456"/>
      <c r="AM149" s="456"/>
      <c r="AN149" s="456"/>
      <c r="AO149" s="457"/>
      <c r="AP149" s="145">
        <f>SUM(AP147:AP148)</f>
        <v>62.475000000000001</v>
      </c>
    </row>
    <row r="150" spans="3:42" ht="15.75" x14ac:dyDescent="0.25">
      <c r="C150" s="345" t="s">
        <v>2</v>
      </c>
      <c r="D150" s="346"/>
      <c r="E150" s="346"/>
      <c r="F150" s="346"/>
      <c r="G150" s="346"/>
      <c r="H150" s="346"/>
      <c r="I150" s="346"/>
      <c r="J150" s="346"/>
      <c r="K150" s="346"/>
      <c r="L150" s="346"/>
      <c r="M150" s="346"/>
      <c r="N150" s="346"/>
      <c r="O150" s="346"/>
      <c r="P150" s="346"/>
      <c r="Q150" s="346"/>
      <c r="R150" s="346"/>
      <c r="S150" s="346"/>
      <c r="T150" s="346"/>
      <c r="U150" s="346"/>
      <c r="V150" s="346"/>
      <c r="W150" s="346"/>
      <c r="X150" s="346"/>
      <c r="Y150" s="346"/>
      <c r="Z150" s="346"/>
      <c r="AA150" s="346"/>
      <c r="AB150" s="346"/>
      <c r="AC150" s="346"/>
      <c r="AD150" s="346"/>
      <c r="AE150" s="346"/>
      <c r="AF150" s="346"/>
      <c r="AG150" s="346"/>
      <c r="AH150" s="346"/>
      <c r="AI150" s="346"/>
      <c r="AJ150" s="347"/>
      <c r="AK150" s="354"/>
      <c r="AL150" s="355"/>
      <c r="AM150" s="355"/>
      <c r="AN150" s="355"/>
      <c r="AO150" s="356"/>
      <c r="AP150" s="7"/>
    </row>
    <row r="151" spans="3:42" ht="15.75" x14ac:dyDescent="0.2">
      <c r="C151" s="348"/>
      <c r="D151" s="349"/>
      <c r="E151" s="349"/>
      <c r="F151" s="349"/>
      <c r="G151" s="349"/>
      <c r="H151" s="349"/>
      <c r="I151" s="349"/>
      <c r="J151" s="349"/>
      <c r="K151" s="349"/>
      <c r="L151" s="349"/>
      <c r="M151" s="349"/>
      <c r="N151" s="349"/>
      <c r="O151" s="349"/>
      <c r="P151" s="349"/>
      <c r="Q151" s="349"/>
      <c r="R151" s="349"/>
      <c r="S151" s="349"/>
      <c r="T151" s="349"/>
      <c r="U151" s="349"/>
      <c r="V151" s="349"/>
      <c r="W151" s="349"/>
      <c r="X151" s="349"/>
      <c r="Y151" s="349"/>
      <c r="Z151" s="349"/>
      <c r="AA151" s="349"/>
      <c r="AB151" s="349"/>
      <c r="AC151" s="349"/>
      <c r="AD151" s="349"/>
      <c r="AE151" s="349"/>
      <c r="AF151" s="349"/>
      <c r="AG151" s="349"/>
      <c r="AH151" s="349"/>
      <c r="AI151" s="349"/>
      <c r="AJ151" s="350"/>
      <c r="AK151" s="357"/>
      <c r="AL151" s="358"/>
      <c r="AM151" s="358"/>
      <c r="AN151" s="358"/>
      <c r="AO151" s="359"/>
      <c r="AP151" s="6"/>
    </row>
    <row r="152" spans="3:42" ht="18.75" thickBot="1" x14ac:dyDescent="0.3">
      <c r="C152" s="351"/>
      <c r="D152" s="352"/>
      <c r="E152" s="352"/>
      <c r="F152" s="352"/>
      <c r="G152" s="352"/>
      <c r="H152" s="352"/>
      <c r="I152" s="352"/>
      <c r="J152" s="352"/>
      <c r="K152" s="352"/>
      <c r="L152" s="352"/>
      <c r="M152" s="352"/>
      <c r="N152" s="352"/>
      <c r="O152" s="352"/>
      <c r="P152" s="352"/>
      <c r="Q152" s="352"/>
      <c r="R152" s="352"/>
      <c r="S152" s="352"/>
      <c r="T152" s="352"/>
      <c r="U152" s="352"/>
      <c r="V152" s="352"/>
      <c r="W152" s="352"/>
      <c r="X152" s="352"/>
      <c r="Y152" s="352"/>
      <c r="Z152" s="352"/>
      <c r="AA152" s="352"/>
      <c r="AB152" s="352"/>
      <c r="AC152" s="352"/>
      <c r="AD152" s="352"/>
      <c r="AE152" s="352"/>
      <c r="AF152" s="352"/>
      <c r="AG152" s="352"/>
      <c r="AH152" s="352"/>
      <c r="AI152" s="352"/>
      <c r="AJ152" s="353"/>
      <c r="AK152" s="402"/>
      <c r="AL152" s="403"/>
      <c r="AM152" s="403"/>
      <c r="AN152" s="403"/>
      <c r="AO152" s="404"/>
      <c r="AP152" s="125"/>
    </row>
    <row r="153" spans="3:42" x14ac:dyDescent="0.2">
      <c r="AJ153" s="2"/>
      <c r="AP153" s="1"/>
    </row>
    <row r="154" spans="3:42" x14ac:dyDescent="0.2">
      <c r="AJ154" s="2"/>
      <c r="AP154" s="1"/>
    </row>
  </sheetData>
  <mergeCells count="138">
    <mergeCell ref="C47:AJ49"/>
    <mergeCell ref="AK47:AO47"/>
    <mergeCell ref="AK48:AO48"/>
    <mergeCell ref="AK49:AO49"/>
    <mergeCell ref="C3:J3"/>
    <mergeCell ref="K3:V3"/>
    <mergeCell ref="W3:AF3"/>
    <mergeCell ref="AG3:AP3"/>
    <mergeCell ref="C4:J4"/>
    <mergeCell ref="K4:V4"/>
    <mergeCell ref="W4:AF4"/>
    <mergeCell ref="AG4:AJ4"/>
    <mergeCell ref="AL4:AM4"/>
    <mergeCell ref="AO4:AP4"/>
    <mergeCell ref="AO5:AP5"/>
    <mergeCell ref="C6:G6"/>
    <mergeCell ref="H6:I6"/>
    <mergeCell ref="J6:K6"/>
    <mergeCell ref="L6:M6"/>
    <mergeCell ref="N6:O6"/>
    <mergeCell ref="P6:Q6"/>
    <mergeCell ref="R6:S6"/>
    <mergeCell ref="W6:AA6"/>
    <mergeCell ref="AB6:AF6"/>
    <mergeCell ref="AK16:AO16"/>
    <mergeCell ref="AK17:AO17"/>
    <mergeCell ref="AK18:AO18"/>
    <mergeCell ref="AK23:AO23"/>
    <mergeCell ref="AK24:AO24"/>
    <mergeCell ref="AK25:AO25"/>
    <mergeCell ref="AK30:AO30"/>
    <mergeCell ref="AK31:AO31"/>
    <mergeCell ref="AK32:AO32"/>
    <mergeCell ref="AI6:AK6"/>
    <mergeCell ref="AL6:AP6"/>
    <mergeCell ref="C55:J55"/>
    <mergeCell ref="K55:V55"/>
    <mergeCell ref="W55:AF55"/>
    <mergeCell ref="AG55:AP55"/>
    <mergeCell ref="C56:J56"/>
    <mergeCell ref="K56:V56"/>
    <mergeCell ref="W56:AF56"/>
    <mergeCell ref="AG56:AJ56"/>
    <mergeCell ref="AL56:AM56"/>
    <mergeCell ref="AO56:AP56"/>
    <mergeCell ref="AP12:AP13"/>
    <mergeCell ref="AO7:AP7"/>
    <mergeCell ref="C9:J9"/>
    <mergeCell ref="K9:AP9"/>
    <mergeCell ref="C11:I11"/>
    <mergeCell ref="J11:V11"/>
    <mergeCell ref="W11:AF11"/>
    <mergeCell ref="AG11:AK11"/>
    <mergeCell ref="AO11:AP11"/>
    <mergeCell ref="AK12:AK13"/>
    <mergeCell ref="AL12:AN12"/>
    <mergeCell ref="AO12:AO13"/>
    <mergeCell ref="C61:J61"/>
    <mergeCell ref="K61:AP61"/>
    <mergeCell ref="C63:I63"/>
    <mergeCell ref="J63:V63"/>
    <mergeCell ref="W63:AF63"/>
    <mergeCell ref="AG63:AK63"/>
    <mergeCell ref="AO63:AP63"/>
    <mergeCell ref="AO57:AP57"/>
    <mergeCell ref="C58:G58"/>
    <mergeCell ref="H58:I58"/>
    <mergeCell ref="J58:K58"/>
    <mergeCell ref="L58:M58"/>
    <mergeCell ref="N58:O58"/>
    <mergeCell ref="P58:Q58"/>
    <mergeCell ref="R58:S58"/>
    <mergeCell ref="W58:AA58"/>
    <mergeCell ref="AB58:AF58"/>
    <mergeCell ref="AK64:AK65"/>
    <mergeCell ref="AL64:AN64"/>
    <mergeCell ref="AO64:AO65"/>
    <mergeCell ref="AP64:AP65"/>
    <mergeCell ref="AK73:AO73"/>
    <mergeCell ref="AK74:AO74"/>
    <mergeCell ref="AI58:AK58"/>
    <mergeCell ref="AL58:AP58"/>
    <mergeCell ref="AO59:AP59"/>
    <mergeCell ref="C104:AJ106"/>
    <mergeCell ref="AK104:AO104"/>
    <mergeCell ref="AK105:AO105"/>
    <mergeCell ref="AK106:AO106"/>
    <mergeCell ref="AK75:AO75"/>
    <mergeCell ref="C111:J111"/>
    <mergeCell ref="K111:V111"/>
    <mergeCell ref="W111:AF111"/>
    <mergeCell ref="AG111:AJ111"/>
    <mergeCell ref="AL111:AM111"/>
    <mergeCell ref="AO111:AP111"/>
    <mergeCell ref="C110:J110"/>
    <mergeCell ref="K110:V110"/>
    <mergeCell ref="W110:AF110"/>
    <mergeCell ref="AG110:AP110"/>
    <mergeCell ref="C116:J116"/>
    <mergeCell ref="K116:AP116"/>
    <mergeCell ref="C118:I118"/>
    <mergeCell ref="J118:V118"/>
    <mergeCell ref="W118:AF118"/>
    <mergeCell ref="AG118:AK118"/>
    <mergeCell ref="AO118:AP118"/>
    <mergeCell ref="AO112:AP112"/>
    <mergeCell ref="C113:G113"/>
    <mergeCell ref="H113:I113"/>
    <mergeCell ref="J113:K113"/>
    <mergeCell ref="L113:M113"/>
    <mergeCell ref="N113:O113"/>
    <mergeCell ref="P113:Q113"/>
    <mergeCell ref="R113:S113"/>
    <mergeCell ref="W113:AA113"/>
    <mergeCell ref="AB113:AF113"/>
    <mergeCell ref="AK119:AK120"/>
    <mergeCell ref="AL119:AN119"/>
    <mergeCell ref="AO119:AO120"/>
    <mergeCell ref="AP119:AP120"/>
    <mergeCell ref="AK123:AO123"/>
    <mergeCell ref="AK124:AO124"/>
    <mergeCell ref="AI113:AK113"/>
    <mergeCell ref="AL113:AP113"/>
    <mergeCell ref="AO114:AP114"/>
    <mergeCell ref="AK149:AO149"/>
    <mergeCell ref="C150:AJ152"/>
    <mergeCell ref="AK150:AO150"/>
    <mergeCell ref="AK151:AO151"/>
    <mergeCell ref="AK152:AO152"/>
    <mergeCell ref="AK138:AO138"/>
    <mergeCell ref="AK147:AO147"/>
    <mergeCell ref="AK148:AO148"/>
    <mergeCell ref="AK125:AO125"/>
    <mergeCell ref="AK129:AO129"/>
    <mergeCell ref="AK130:AO130"/>
    <mergeCell ref="AK131:AO131"/>
    <mergeCell ref="AK136:AO136"/>
    <mergeCell ref="AK137:AO137"/>
  </mergeCells>
  <pageMargins left="0.70866141732283472" right="0.70866141732283472" top="0.74803149606299213" bottom="0.74803149606299213" header="0.31496062992125984" footer="0.31496062992125984"/>
  <pageSetup scale="48" orientation="landscape" horizontalDpi="200" verticalDpi="200" r:id="rId1"/>
  <rowBreaks count="2" manualBreakCount="2">
    <brk id="53" min="2" max="41" man="1"/>
    <brk id="109" min="2" max="41" man="1"/>
  </rowBreaks>
  <colBreaks count="1" manualBreakCount="1">
    <brk id="4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X117"/>
  <sheetViews>
    <sheetView view="pageBreakPreview" topLeftCell="A58" zoomScale="60" zoomScaleNormal="70" workbookViewId="0">
      <selection activeCell="A117" sqref="A117:XFD119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0.285156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  <col min="45" max="45" width="37.5703125" customWidth="1"/>
  </cols>
  <sheetData>
    <row r="1" spans="3:50" ht="20.25" customHeight="1" x14ac:dyDescent="0.2"/>
    <row r="2" spans="3:50" ht="24" customHeight="1" x14ac:dyDescent="0.2">
      <c r="C2" s="410"/>
      <c r="D2" s="419"/>
      <c r="E2" s="419"/>
      <c r="F2" s="419"/>
      <c r="G2" s="419"/>
      <c r="H2" s="419"/>
      <c r="I2" s="419"/>
      <c r="J2" s="411"/>
      <c r="K2" s="432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4"/>
      <c r="W2" s="410"/>
      <c r="X2" s="419"/>
      <c r="Y2" s="419"/>
      <c r="Z2" s="419"/>
      <c r="AA2" s="419"/>
      <c r="AB2" s="419"/>
      <c r="AC2" s="419"/>
      <c r="AD2" s="419"/>
      <c r="AE2" s="419"/>
      <c r="AF2" s="411"/>
      <c r="AG2" s="432"/>
      <c r="AH2" s="433"/>
      <c r="AI2" s="433"/>
      <c r="AJ2" s="433"/>
      <c r="AK2" s="433"/>
      <c r="AL2" s="433"/>
      <c r="AM2" s="433"/>
      <c r="AN2" s="433"/>
      <c r="AO2" s="433"/>
      <c r="AP2" s="434"/>
    </row>
    <row r="3" spans="3:50" ht="15.75" x14ac:dyDescent="0.2">
      <c r="C3" s="410" t="s">
        <v>22</v>
      </c>
      <c r="D3" s="419"/>
      <c r="E3" s="419"/>
      <c r="F3" s="419"/>
      <c r="G3" s="419"/>
      <c r="H3" s="419"/>
      <c r="I3" s="419"/>
      <c r="J3" s="411"/>
      <c r="K3" s="4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4"/>
      <c r="W3" s="410" t="s">
        <v>21</v>
      </c>
      <c r="X3" s="419"/>
      <c r="Y3" s="419"/>
      <c r="Z3" s="419"/>
      <c r="AA3" s="419"/>
      <c r="AB3" s="419"/>
      <c r="AC3" s="419"/>
      <c r="AD3" s="419"/>
      <c r="AE3" s="419"/>
      <c r="AF3" s="411"/>
      <c r="AG3" s="410">
        <v>3</v>
      </c>
      <c r="AH3" s="419"/>
      <c r="AI3" s="419"/>
      <c r="AJ3" s="411"/>
      <c r="AK3" s="63" t="s">
        <v>20</v>
      </c>
      <c r="AL3" s="410"/>
      <c r="AM3" s="411"/>
      <c r="AN3" s="63" t="s">
        <v>19</v>
      </c>
      <c r="AO3" s="410"/>
      <c r="AP3" s="411"/>
    </row>
    <row r="4" spans="3:50" ht="20.25" x14ac:dyDescent="0.3">
      <c r="C4" s="62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0"/>
      <c r="AO4" s="412"/>
      <c r="AP4" s="412"/>
    </row>
    <row r="5" spans="3:50" ht="20.25" x14ac:dyDescent="0.3">
      <c r="C5" s="393" t="s">
        <v>18</v>
      </c>
      <c r="D5" s="394"/>
      <c r="E5" s="394"/>
      <c r="F5" s="394"/>
      <c r="G5" s="395"/>
      <c r="H5" s="393" t="s">
        <v>17</v>
      </c>
      <c r="I5" s="395"/>
      <c r="J5" s="396">
        <v>3</v>
      </c>
      <c r="K5" s="397"/>
      <c r="L5" s="393" t="s">
        <v>16</v>
      </c>
      <c r="M5" s="395"/>
      <c r="N5" s="396">
        <v>8</v>
      </c>
      <c r="O5" s="397"/>
      <c r="P5" s="393" t="s">
        <v>15</v>
      </c>
      <c r="Q5" s="395"/>
      <c r="R5" s="396">
        <v>17</v>
      </c>
      <c r="S5" s="397"/>
      <c r="T5" s="60"/>
      <c r="U5" s="60"/>
      <c r="V5" s="60"/>
      <c r="W5" s="393" t="s">
        <v>14</v>
      </c>
      <c r="X5" s="394"/>
      <c r="Y5" s="394"/>
      <c r="Z5" s="394"/>
      <c r="AA5" s="395"/>
      <c r="AB5" s="398"/>
      <c r="AC5" s="399"/>
      <c r="AD5" s="399"/>
      <c r="AE5" s="399"/>
      <c r="AF5" s="400"/>
      <c r="AG5" s="60"/>
      <c r="AH5" s="60"/>
      <c r="AI5" s="393" t="s">
        <v>13</v>
      </c>
      <c r="AJ5" s="394"/>
      <c r="AK5" s="395"/>
      <c r="AL5" s="342" t="s">
        <v>87</v>
      </c>
      <c r="AM5" s="343"/>
      <c r="AN5" s="343"/>
      <c r="AO5" s="343"/>
      <c r="AP5" s="344"/>
    </row>
    <row r="6" spans="3:50" ht="20.25" x14ac:dyDescent="0.3"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385"/>
      <c r="AP6" s="385"/>
    </row>
    <row r="7" spans="3:50" ht="20.25" x14ac:dyDescent="0.3"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59"/>
      <c r="AP7" s="59"/>
    </row>
    <row r="8" spans="3:50" ht="18" x14ac:dyDescent="0.25">
      <c r="C8" s="386" t="s">
        <v>12</v>
      </c>
      <c r="D8" s="387"/>
      <c r="E8" s="387"/>
      <c r="F8" s="387"/>
      <c r="G8" s="387"/>
      <c r="H8" s="387"/>
      <c r="I8" s="387"/>
      <c r="J8" s="388"/>
      <c r="K8" s="407" t="s">
        <v>61</v>
      </c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8"/>
      <c r="AP8" s="409"/>
    </row>
    <row r="9" spans="3:50" ht="13.5" thickBot="1" x14ac:dyDescent="0.25">
      <c r="AJ9" s="2"/>
      <c r="AP9" s="1"/>
    </row>
    <row r="10" spans="3:50" ht="20.25" customHeight="1" thickBot="1" x14ac:dyDescent="0.25">
      <c r="C10" s="363" t="s">
        <v>11</v>
      </c>
      <c r="D10" s="364"/>
      <c r="E10" s="364"/>
      <c r="F10" s="364"/>
      <c r="G10" s="364"/>
      <c r="H10" s="364"/>
      <c r="I10" s="365"/>
      <c r="J10" s="366" t="s">
        <v>292</v>
      </c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35"/>
      <c r="V10" s="436"/>
      <c r="W10" s="369" t="s">
        <v>9</v>
      </c>
      <c r="X10" s="364"/>
      <c r="Y10" s="364"/>
      <c r="Z10" s="364"/>
      <c r="AA10" s="364"/>
      <c r="AB10" s="364"/>
      <c r="AC10" s="364"/>
      <c r="AD10" s="364"/>
      <c r="AE10" s="364"/>
      <c r="AF10" s="365"/>
      <c r="AG10" s="416" t="s">
        <v>307</v>
      </c>
      <c r="AH10" s="417"/>
      <c r="AI10" s="417"/>
      <c r="AJ10" s="417"/>
      <c r="AK10" s="418"/>
      <c r="AL10" s="55" t="s">
        <v>8</v>
      </c>
      <c r="AM10" s="54" t="s">
        <v>7</v>
      </c>
      <c r="AN10" s="53" t="s">
        <v>6</v>
      </c>
      <c r="AO10" s="373"/>
      <c r="AP10" s="374"/>
    </row>
    <row r="11" spans="3:50" x14ac:dyDescent="0.2">
      <c r="C11" s="52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1"/>
      <c r="AH11" s="50"/>
      <c r="AI11" s="50"/>
      <c r="AJ11" s="143"/>
      <c r="AK11" s="375" t="s">
        <v>5</v>
      </c>
      <c r="AL11" s="377" t="s">
        <v>4</v>
      </c>
      <c r="AM11" s="378"/>
      <c r="AN11" s="379"/>
      <c r="AO11" s="380" t="s">
        <v>23</v>
      </c>
      <c r="AP11" s="476" t="s">
        <v>3</v>
      </c>
    </row>
    <row r="12" spans="3:50" ht="31.5" customHeight="1" thickBot="1" x14ac:dyDescent="0.25">
      <c r="C12" s="48"/>
      <c r="D12" s="134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144"/>
      <c r="AK12" s="376"/>
      <c r="AL12" s="46" t="s">
        <v>24</v>
      </c>
      <c r="AM12" s="64" t="s">
        <v>25</v>
      </c>
      <c r="AN12" s="46" t="s">
        <v>29</v>
      </c>
      <c r="AO12" s="381"/>
      <c r="AP12" s="477"/>
      <c r="AR12" s="3"/>
      <c r="AS12" s="3"/>
      <c r="AT12" s="3"/>
      <c r="AU12" s="3"/>
      <c r="AV12" s="3"/>
      <c r="AW12" s="3"/>
      <c r="AX12" s="3"/>
    </row>
    <row r="13" spans="3:50" ht="38.25" x14ac:dyDescent="0.2">
      <c r="C13" s="29"/>
      <c r="D13" s="12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42"/>
      <c r="R13" s="42"/>
      <c r="S13" s="42"/>
      <c r="T13" s="42"/>
      <c r="U13" s="42"/>
      <c r="V13" s="42"/>
      <c r="W13" s="4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28"/>
      <c r="AI13" s="24"/>
      <c r="AJ13" s="23"/>
      <c r="AK13" s="166" t="s">
        <v>308</v>
      </c>
      <c r="AL13" s="139">
        <v>0</v>
      </c>
      <c r="AM13" s="139"/>
      <c r="AN13" s="139"/>
      <c r="AO13" s="167">
        <v>208</v>
      </c>
      <c r="AP13" s="118">
        <v>208.2</v>
      </c>
      <c r="AR13" s="3"/>
      <c r="AS13" s="3"/>
      <c r="AT13" s="3"/>
      <c r="AU13" s="3"/>
      <c r="AV13" s="3"/>
      <c r="AW13" s="3"/>
      <c r="AX13" s="3"/>
    </row>
    <row r="14" spans="3:50" ht="15" x14ac:dyDescent="0.2">
      <c r="C14" s="2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28"/>
      <c r="AI14" s="24"/>
      <c r="AJ14" s="23"/>
      <c r="AK14" s="137"/>
      <c r="AL14" s="138"/>
      <c r="AM14" s="141"/>
      <c r="AN14" s="141"/>
      <c r="AO14" s="140"/>
      <c r="AP14" s="71"/>
      <c r="AR14" s="3"/>
      <c r="AS14" s="3"/>
      <c r="AT14" s="3"/>
      <c r="AU14" s="3"/>
      <c r="AV14" s="3"/>
      <c r="AW14" s="3"/>
      <c r="AX14" s="3"/>
    </row>
    <row r="15" spans="3:50" ht="15.75" x14ac:dyDescent="0.25">
      <c r="C15" s="2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28"/>
      <c r="AI15" s="24"/>
      <c r="AJ15" s="23"/>
      <c r="AK15" s="449" t="s">
        <v>1</v>
      </c>
      <c r="AL15" s="450"/>
      <c r="AM15" s="450"/>
      <c r="AN15" s="450"/>
      <c r="AO15" s="451"/>
      <c r="AP15" s="188">
        <f>SUM(AP13:AP14)</f>
        <v>208.2</v>
      </c>
      <c r="AR15" s="3"/>
      <c r="AS15" s="467"/>
      <c r="AT15" s="103"/>
      <c r="AU15" s="103"/>
      <c r="AV15" s="103"/>
      <c r="AW15" s="104"/>
      <c r="AX15" s="103"/>
    </row>
    <row r="16" spans="3:50" ht="15" x14ac:dyDescent="0.2">
      <c r="C16" s="29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28"/>
      <c r="AI16" s="24"/>
      <c r="AJ16" s="23"/>
      <c r="AK16" s="452">
        <v>0.05</v>
      </c>
      <c r="AL16" s="453"/>
      <c r="AM16" s="453"/>
      <c r="AN16" s="453"/>
      <c r="AO16" s="454"/>
      <c r="AP16" s="120">
        <f>AP15*AK16</f>
        <v>10.41</v>
      </c>
      <c r="AR16" s="3"/>
      <c r="AS16" s="467"/>
      <c r="AT16" s="103"/>
      <c r="AU16" s="103"/>
      <c r="AV16" s="103"/>
      <c r="AW16" s="104"/>
      <c r="AX16" s="103"/>
    </row>
    <row r="17" spans="3:50" ht="16.5" thickBot="1" x14ac:dyDescent="0.3">
      <c r="C17" s="29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8"/>
      <c r="AI17" s="24"/>
      <c r="AJ17" s="23"/>
      <c r="AK17" s="458" t="s">
        <v>0</v>
      </c>
      <c r="AL17" s="459"/>
      <c r="AM17" s="459"/>
      <c r="AN17" s="459"/>
      <c r="AO17" s="460"/>
      <c r="AP17" s="145">
        <f>SUM(AP15:AP16)</f>
        <v>218.60999999999999</v>
      </c>
      <c r="AR17" s="3"/>
      <c r="AS17" s="228"/>
      <c r="AT17" s="103"/>
      <c r="AU17" s="103"/>
      <c r="AV17" s="103"/>
      <c r="AW17" s="104"/>
      <c r="AX17" s="103"/>
    </row>
    <row r="18" spans="3:50" ht="18" x14ac:dyDescent="0.25">
      <c r="C18" s="29"/>
      <c r="D18" s="31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8"/>
      <c r="AI18" s="24"/>
      <c r="AJ18" s="23"/>
      <c r="AK18" s="158"/>
      <c r="AL18" s="73"/>
      <c r="AM18" s="73"/>
      <c r="AN18" s="73"/>
      <c r="AO18" s="165"/>
      <c r="AP18" s="161"/>
      <c r="AR18" s="3"/>
      <c r="AS18" s="3"/>
      <c r="AT18" s="3"/>
      <c r="AU18" s="3"/>
      <c r="AV18" s="3"/>
      <c r="AW18" s="3"/>
      <c r="AX18" s="3"/>
    </row>
    <row r="19" spans="3:50" ht="18" x14ac:dyDescent="0.25">
      <c r="C19" s="29"/>
      <c r="D19" s="3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8"/>
      <c r="AI19" s="24"/>
      <c r="AJ19" s="23"/>
      <c r="AK19" s="123"/>
      <c r="AL19" s="156"/>
      <c r="AM19" s="114"/>
      <c r="AN19" s="114"/>
      <c r="AO19" s="114"/>
      <c r="AP19" s="146"/>
      <c r="AR19" s="3"/>
      <c r="AS19" s="3"/>
      <c r="AT19" s="3"/>
      <c r="AU19" s="3"/>
      <c r="AV19" s="3"/>
      <c r="AW19" s="3"/>
      <c r="AX19" s="3"/>
    </row>
    <row r="20" spans="3:50" ht="17.25" customHeight="1" x14ac:dyDescent="0.25">
      <c r="C20" s="29"/>
      <c r="D20" s="31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8"/>
      <c r="AI20" s="24"/>
      <c r="AJ20" s="23"/>
      <c r="AK20" s="158"/>
      <c r="AL20" s="73"/>
      <c r="AM20" s="73"/>
      <c r="AN20" s="73"/>
      <c r="AO20" s="165"/>
      <c r="AP20" s="161"/>
      <c r="AR20" s="3"/>
      <c r="AS20" s="3"/>
      <c r="AT20" s="3"/>
      <c r="AU20" s="106"/>
      <c r="AV20" s="3"/>
      <c r="AW20" s="107"/>
      <c r="AX20" s="3"/>
    </row>
    <row r="21" spans="3:50" ht="18" x14ac:dyDescent="0.25">
      <c r="C21" s="29"/>
      <c r="D21" s="3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449"/>
      <c r="AL21" s="450"/>
      <c r="AM21" s="450"/>
      <c r="AN21" s="450"/>
      <c r="AO21" s="451"/>
      <c r="AP21" s="255"/>
      <c r="AR21" s="3"/>
      <c r="AS21" s="3"/>
      <c r="AT21" s="3"/>
      <c r="AU21" s="3"/>
      <c r="AV21" s="3"/>
      <c r="AW21" s="3"/>
      <c r="AX21" s="3"/>
    </row>
    <row r="22" spans="3:50" ht="18" x14ac:dyDescent="0.25">
      <c r="C22" s="29"/>
      <c r="D22" s="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468"/>
      <c r="AL22" s="469"/>
      <c r="AM22" s="469"/>
      <c r="AN22" s="469"/>
      <c r="AO22" s="470"/>
      <c r="AP22" s="157"/>
      <c r="AR22" s="3"/>
      <c r="AS22" s="3"/>
      <c r="AT22" s="3"/>
      <c r="AU22" s="3"/>
      <c r="AV22" s="3"/>
      <c r="AW22" s="3"/>
      <c r="AX22" s="3"/>
    </row>
    <row r="23" spans="3:50" ht="18.75" thickBot="1" x14ac:dyDescent="0.3">
      <c r="C23" s="29"/>
      <c r="D23" s="31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507"/>
      <c r="AL23" s="508"/>
      <c r="AM23" s="508"/>
      <c r="AN23" s="508"/>
      <c r="AO23" s="509"/>
      <c r="AP23" s="155"/>
      <c r="AR23" s="3"/>
      <c r="AS23" s="3"/>
      <c r="AT23" s="3"/>
      <c r="AU23" s="3"/>
      <c r="AV23" s="3"/>
      <c r="AW23" s="3"/>
      <c r="AX23" s="3"/>
    </row>
    <row r="24" spans="3:50" ht="18" x14ac:dyDescent="0.25">
      <c r="C24" s="29"/>
      <c r="D24" s="31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202"/>
      <c r="AL24" s="203"/>
      <c r="AM24" s="203"/>
      <c r="AN24" s="203"/>
      <c r="AO24" s="205"/>
      <c r="AP24" s="204"/>
      <c r="AR24" s="3"/>
      <c r="AS24" s="3"/>
      <c r="AT24" s="3"/>
      <c r="AU24" s="3"/>
      <c r="AV24" s="3"/>
      <c r="AW24" s="3"/>
      <c r="AX24" s="3"/>
    </row>
    <row r="25" spans="3:50" ht="18" x14ac:dyDescent="0.25">
      <c r="C25" s="29"/>
      <c r="D25" s="31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123"/>
      <c r="AL25" s="156"/>
      <c r="AM25" s="114"/>
      <c r="AN25" s="114"/>
      <c r="AO25" s="114"/>
      <c r="AP25" s="147"/>
      <c r="AR25" s="3"/>
      <c r="AS25" s="3"/>
      <c r="AT25" s="3"/>
      <c r="AU25" s="3"/>
      <c r="AV25" s="3"/>
      <c r="AW25" s="3"/>
      <c r="AX25" s="3"/>
    </row>
    <row r="26" spans="3:50" ht="15" x14ac:dyDescent="0.2">
      <c r="C26" s="29"/>
      <c r="D26" s="127"/>
      <c r="E26" s="127"/>
      <c r="F26" s="127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123"/>
      <c r="AL26" s="156"/>
      <c r="AM26" s="114"/>
      <c r="AN26" s="114"/>
      <c r="AO26" s="114"/>
      <c r="AP26" s="146"/>
      <c r="AR26" s="3"/>
      <c r="AS26" s="3"/>
      <c r="AT26" s="3"/>
      <c r="AU26" s="3"/>
      <c r="AV26" s="3"/>
      <c r="AW26" s="3"/>
      <c r="AX26" s="3"/>
    </row>
    <row r="27" spans="3:50" x14ac:dyDescent="0.2">
      <c r="C27" s="29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123"/>
      <c r="AL27" s="156"/>
      <c r="AM27" s="114"/>
      <c r="AN27" s="114"/>
      <c r="AO27" s="114"/>
      <c r="AP27" s="147"/>
      <c r="AR27" s="3"/>
      <c r="AS27" s="3"/>
      <c r="AT27" s="3"/>
      <c r="AU27" s="3"/>
      <c r="AV27" s="3"/>
      <c r="AW27" s="3"/>
      <c r="AX27" s="3"/>
    </row>
    <row r="28" spans="3:50" ht="15.75" x14ac:dyDescent="0.25">
      <c r="C28" s="29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449"/>
      <c r="AL28" s="450"/>
      <c r="AM28" s="450"/>
      <c r="AN28" s="450"/>
      <c r="AO28" s="451"/>
      <c r="AP28" s="255"/>
      <c r="AR28" s="3"/>
      <c r="AS28" s="3"/>
      <c r="AT28" s="3"/>
      <c r="AU28" s="3"/>
      <c r="AV28" s="3"/>
      <c r="AW28" s="3"/>
      <c r="AX28" s="3"/>
    </row>
    <row r="29" spans="3:50" ht="15" x14ac:dyDescent="0.2">
      <c r="C29" s="29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468"/>
      <c r="AL29" s="469"/>
      <c r="AM29" s="469"/>
      <c r="AN29" s="469"/>
      <c r="AO29" s="470"/>
      <c r="AP29" s="157"/>
      <c r="AR29" s="3"/>
      <c r="AS29" s="3"/>
      <c r="AT29" s="3"/>
      <c r="AU29" s="3"/>
      <c r="AV29" s="3"/>
      <c r="AW29" s="3"/>
      <c r="AX29" s="3"/>
    </row>
    <row r="30" spans="3:50" ht="16.5" thickBot="1" x14ac:dyDescent="0.3">
      <c r="C30" s="29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8"/>
      <c r="AI30" s="24"/>
      <c r="AJ30" s="23"/>
      <c r="AK30" s="507"/>
      <c r="AL30" s="508"/>
      <c r="AM30" s="508"/>
      <c r="AN30" s="508"/>
      <c r="AO30" s="509"/>
      <c r="AP30" s="155"/>
      <c r="AR30" s="3"/>
      <c r="AS30" s="3"/>
      <c r="AT30" s="3"/>
      <c r="AU30" s="3"/>
      <c r="AV30" s="3"/>
      <c r="AW30" s="3"/>
      <c r="AX30" s="3"/>
    </row>
    <row r="31" spans="3:50" ht="15.75" x14ac:dyDescent="0.25">
      <c r="C31" s="29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178"/>
      <c r="AL31" s="177"/>
      <c r="AM31" s="177"/>
      <c r="AN31" s="177"/>
      <c r="AO31" s="177"/>
      <c r="AP31" s="168"/>
      <c r="AR31" s="3"/>
      <c r="AS31" s="3"/>
      <c r="AT31" s="3"/>
      <c r="AU31" s="3"/>
      <c r="AV31" s="3"/>
      <c r="AW31" s="3"/>
      <c r="AX31" s="3"/>
    </row>
    <row r="32" spans="3:50" ht="18.75" thickBot="1" x14ac:dyDescent="0.3">
      <c r="C32" s="29"/>
      <c r="D32" s="3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179"/>
      <c r="AL32" s="180"/>
      <c r="AM32" s="180"/>
      <c r="AN32" s="180"/>
      <c r="AO32" s="180"/>
      <c r="AP32" s="155"/>
    </row>
    <row r="33" spans="3:46" ht="15.75" x14ac:dyDescent="0.25">
      <c r="C33" s="345" t="s">
        <v>2</v>
      </c>
      <c r="D33" s="346"/>
      <c r="E33" s="346"/>
      <c r="F33" s="346"/>
      <c r="G33" s="346"/>
      <c r="H33" s="346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6"/>
      <c r="AI33" s="346"/>
      <c r="AJ33" s="347"/>
      <c r="AK33" s="437"/>
      <c r="AL33" s="438"/>
      <c r="AM33" s="438"/>
      <c r="AN33" s="438"/>
      <c r="AO33" s="439"/>
      <c r="AP33" s="88"/>
      <c r="AT33" s="32"/>
    </row>
    <row r="34" spans="3:46" ht="15.75" x14ac:dyDescent="0.2">
      <c r="C34" s="348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50"/>
      <c r="AK34" s="357"/>
      <c r="AL34" s="358"/>
      <c r="AM34" s="358"/>
      <c r="AN34" s="358"/>
      <c r="AO34" s="359"/>
      <c r="AP34" s="6"/>
      <c r="AT34" s="32"/>
    </row>
    <row r="35" spans="3:46" ht="18.75" thickBot="1" x14ac:dyDescent="0.3">
      <c r="C35" s="351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3"/>
      <c r="AK35" s="402"/>
      <c r="AL35" s="403"/>
      <c r="AM35" s="403"/>
      <c r="AN35" s="403"/>
      <c r="AO35" s="404"/>
      <c r="AP35" s="125"/>
      <c r="AT35" s="32"/>
    </row>
    <row r="36" spans="3:46" x14ac:dyDescent="0.2">
      <c r="AJ36" s="2"/>
      <c r="AP36" s="1"/>
    </row>
    <row r="37" spans="3:46" x14ac:dyDescent="0.2">
      <c r="AJ37" s="2"/>
      <c r="AP37" s="1"/>
    </row>
    <row r="38" spans="3:46" x14ac:dyDescent="0.2">
      <c r="AJ38" s="2"/>
      <c r="AP38" s="1"/>
    </row>
    <row r="39" spans="3:46" ht="15.75" x14ac:dyDescent="0.2">
      <c r="C39" s="410"/>
      <c r="D39" s="419"/>
      <c r="E39" s="419"/>
      <c r="F39" s="419"/>
      <c r="G39" s="419"/>
      <c r="H39" s="419"/>
      <c r="I39" s="419"/>
      <c r="J39" s="411"/>
      <c r="K39" s="432"/>
      <c r="L39" s="433"/>
      <c r="M39" s="433"/>
      <c r="N39" s="433"/>
      <c r="O39" s="433"/>
      <c r="P39" s="433"/>
      <c r="Q39" s="433"/>
      <c r="R39" s="433"/>
      <c r="S39" s="433"/>
      <c r="T39" s="433"/>
      <c r="U39" s="433"/>
      <c r="V39" s="434"/>
      <c r="W39" s="410"/>
      <c r="X39" s="419"/>
      <c r="Y39" s="419"/>
      <c r="Z39" s="419"/>
      <c r="AA39" s="419"/>
      <c r="AB39" s="419"/>
      <c r="AC39" s="419"/>
      <c r="AD39" s="419"/>
      <c r="AE39" s="419"/>
      <c r="AF39" s="411"/>
      <c r="AG39" s="432"/>
      <c r="AH39" s="433"/>
      <c r="AI39" s="433"/>
      <c r="AJ39" s="433"/>
      <c r="AK39" s="433"/>
      <c r="AL39" s="433"/>
      <c r="AM39" s="433"/>
      <c r="AN39" s="433"/>
      <c r="AO39" s="433"/>
      <c r="AP39" s="434"/>
    </row>
    <row r="40" spans="3:46" ht="15.75" x14ac:dyDescent="0.2">
      <c r="C40" s="410" t="s">
        <v>22</v>
      </c>
      <c r="D40" s="419"/>
      <c r="E40" s="419"/>
      <c r="F40" s="419"/>
      <c r="G40" s="419"/>
      <c r="H40" s="419"/>
      <c r="I40" s="419"/>
      <c r="J40" s="411"/>
      <c r="K40" s="432"/>
      <c r="L40" s="433"/>
      <c r="M40" s="433"/>
      <c r="N40" s="433"/>
      <c r="O40" s="433"/>
      <c r="P40" s="433"/>
      <c r="Q40" s="433"/>
      <c r="R40" s="433"/>
      <c r="S40" s="433"/>
      <c r="T40" s="433"/>
      <c r="U40" s="433"/>
      <c r="V40" s="434"/>
      <c r="W40" s="410" t="s">
        <v>21</v>
      </c>
      <c r="X40" s="419"/>
      <c r="Y40" s="419"/>
      <c r="Z40" s="419"/>
      <c r="AA40" s="419"/>
      <c r="AB40" s="419"/>
      <c r="AC40" s="419"/>
      <c r="AD40" s="419"/>
      <c r="AE40" s="419"/>
      <c r="AF40" s="411"/>
      <c r="AG40" s="410">
        <v>3</v>
      </c>
      <c r="AH40" s="419"/>
      <c r="AI40" s="419"/>
      <c r="AJ40" s="411"/>
      <c r="AK40" s="63" t="s">
        <v>20</v>
      </c>
      <c r="AL40" s="410"/>
      <c r="AM40" s="411"/>
      <c r="AN40" s="63" t="s">
        <v>19</v>
      </c>
      <c r="AO40" s="410"/>
      <c r="AP40" s="411"/>
    </row>
    <row r="41" spans="3:46" ht="20.25" x14ac:dyDescent="0.3">
      <c r="C41" s="62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0"/>
      <c r="AO41" s="412"/>
      <c r="AP41" s="412"/>
    </row>
    <row r="42" spans="3:46" ht="20.25" x14ac:dyDescent="0.3">
      <c r="C42" s="393" t="s">
        <v>18</v>
      </c>
      <c r="D42" s="394"/>
      <c r="E42" s="394"/>
      <c r="F42" s="394"/>
      <c r="G42" s="395"/>
      <c r="H42" s="393" t="s">
        <v>17</v>
      </c>
      <c r="I42" s="395"/>
      <c r="J42" s="396">
        <v>3</v>
      </c>
      <c r="K42" s="397"/>
      <c r="L42" s="393" t="s">
        <v>16</v>
      </c>
      <c r="M42" s="395"/>
      <c r="N42" s="396">
        <v>8</v>
      </c>
      <c r="O42" s="397"/>
      <c r="P42" s="393" t="s">
        <v>15</v>
      </c>
      <c r="Q42" s="395"/>
      <c r="R42" s="396">
        <v>17</v>
      </c>
      <c r="S42" s="397"/>
      <c r="T42" s="60"/>
      <c r="U42" s="60"/>
      <c r="V42" s="60"/>
      <c r="W42" s="393" t="s">
        <v>14</v>
      </c>
      <c r="X42" s="394"/>
      <c r="Y42" s="394"/>
      <c r="Z42" s="394"/>
      <c r="AA42" s="395"/>
      <c r="AB42" s="398"/>
      <c r="AC42" s="399"/>
      <c r="AD42" s="399"/>
      <c r="AE42" s="399"/>
      <c r="AF42" s="400"/>
      <c r="AG42" s="60"/>
      <c r="AH42" s="60"/>
      <c r="AI42" s="393" t="s">
        <v>13</v>
      </c>
      <c r="AJ42" s="394"/>
      <c r="AK42" s="395"/>
      <c r="AL42" s="342" t="s">
        <v>87</v>
      </c>
      <c r="AM42" s="343"/>
      <c r="AN42" s="343"/>
      <c r="AO42" s="343"/>
      <c r="AP42" s="344"/>
    </row>
    <row r="43" spans="3:46" ht="20.25" x14ac:dyDescent="0.3"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385"/>
      <c r="AP43" s="385"/>
    </row>
    <row r="44" spans="3:46" ht="20.25" x14ac:dyDescent="0.3"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59"/>
      <c r="AP44" s="59"/>
    </row>
    <row r="45" spans="3:46" ht="20.25" x14ac:dyDescent="0.3">
      <c r="C45" s="386" t="s">
        <v>12</v>
      </c>
      <c r="D45" s="387"/>
      <c r="E45" s="387"/>
      <c r="F45" s="387"/>
      <c r="G45" s="387"/>
      <c r="H45" s="387"/>
      <c r="I45" s="387"/>
      <c r="J45" s="388"/>
      <c r="K45" s="464" t="s">
        <v>61</v>
      </c>
      <c r="L45" s="465"/>
      <c r="M45" s="465"/>
      <c r="N45" s="465"/>
      <c r="O45" s="465"/>
      <c r="P45" s="465"/>
      <c r="Q45" s="465"/>
      <c r="R45" s="465"/>
      <c r="S45" s="465"/>
      <c r="T45" s="465"/>
      <c r="U45" s="465"/>
      <c r="V45" s="465"/>
      <c r="W45" s="465"/>
      <c r="X45" s="465"/>
      <c r="Y45" s="465"/>
      <c r="Z45" s="465"/>
      <c r="AA45" s="465"/>
      <c r="AB45" s="465"/>
      <c r="AC45" s="465"/>
      <c r="AD45" s="465"/>
      <c r="AE45" s="465"/>
      <c r="AF45" s="465"/>
      <c r="AG45" s="465"/>
      <c r="AH45" s="465"/>
      <c r="AI45" s="465"/>
      <c r="AJ45" s="465"/>
      <c r="AK45" s="465"/>
      <c r="AL45" s="465"/>
      <c r="AM45" s="465"/>
      <c r="AN45" s="465"/>
      <c r="AO45" s="465"/>
      <c r="AP45" s="466"/>
    </row>
    <row r="46" spans="3:46" ht="16.5" thickBot="1" x14ac:dyDescent="0.25">
      <c r="C46" s="58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57"/>
      <c r="AL46" s="57"/>
      <c r="AM46" s="57"/>
      <c r="AN46" s="57"/>
      <c r="AO46" s="56"/>
      <c r="AP46" s="56"/>
    </row>
    <row r="47" spans="3:46" ht="16.5" customHeight="1" thickBot="1" x14ac:dyDescent="0.25">
      <c r="C47" s="363" t="s">
        <v>11</v>
      </c>
      <c r="D47" s="364"/>
      <c r="E47" s="364"/>
      <c r="F47" s="364"/>
      <c r="G47" s="364"/>
      <c r="H47" s="364"/>
      <c r="I47" s="365"/>
      <c r="J47" s="366" t="s">
        <v>292</v>
      </c>
      <c r="K47" s="435"/>
      <c r="L47" s="435"/>
      <c r="M47" s="435"/>
      <c r="N47" s="435"/>
      <c r="O47" s="435"/>
      <c r="P47" s="435"/>
      <c r="Q47" s="435"/>
      <c r="R47" s="435"/>
      <c r="S47" s="435"/>
      <c r="T47" s="435"/>
      <c r="U47" s="435"/>
      <c r="V47" s="436"/>
      <c r="W47" s="369" t="s">
        <v>9</v>
      </c>
      <c r="X47" s="364"/>
      <c r="Y47" s="364"/>
      <c r="Z47" s="364"/>
      <c r="AA47" s="364"/>
      <c r="AB47" s="364"/>
      <c r="AC47" s="364"/>
      <c r="AD47" s="364"/>
      <c r="AE47" s="364"/>
      <c r="AF47" s="365"/>
      <c r="AG47" s="416" t="s">
        <v>269</v>
      </c>
      <c r="AH47" s="417"/>
      <c r="AI47" s="417"/>
      <c r="AJ47" s="417"/>
      <c r="AK47" s="418"/>
      <c r="AL47" s="55" t="s">
        <v>8</v>
      </c>
      <c r="AM47" s="54" t="s">
        <v>7</v>
      </c>
      <c r="AN47" s="53" t="s">
        <v>6</v>
      </c>
      <c r="AO47" s="373"/>
      <c r="AP47" s="374"/>
    </row>
    <row r="48" spans="3:46" x14ac:dyDescent="0.2">
      <c r="C48" s="52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1"/>
      <c r="AH48" s="50"/>
      <c r="AI48" s="50"/>
      <c r="AJ48" s="49"/>
      <c r="AK48" s="375" t="s">
        <v>5</v>
      </c>
      <c r="AL48" s="461" t="s">
        <v>4</v>
      </c>
      <c r="AM48" s="462"/>
      <c r="AN48" s="463"/>
      <c r="AO48" s="380" t="s">
        <v>23</v>
      </c>
      <c r="AP48" s="382" t="s">
        <v>3</v>
      </c>
    </row>
    <row r="49" spans="3:42" ht="13.5" thickBot="1" x14ac:dyDescent="0.25">
      <c r="C49" s="48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7"/>
      <c r="AK49" s="376"/>
      <c r="AL49" s="46" t="s">
        <v>30</v>
      </c>
      <c r="AM49" s="64" t="s">
        <v>29</v>
      </c>
      <c r="AN49" s="46"/>
      <c r="AO49" s="381"/>
      <c r="AP49" s="383"/>
    </row>
    <row r="50" spans="3:42" ht="15" x14ac:dyDescent="0.2">
      <c r="C50" s="29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3"/>
      <c r="Q50" s="42"/>
      <c r="R50" s="42"/>
      <c r="S50" s="42"/>
      <c r="T50" s="42"/>
      <c r="U50" s="42"/>
      <c r="V50" s="42"/>
      <c r="W50" s="45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28"/>
      <c r="AI50" s="24"/>
      <c r="AJ50" s="23"/>
      <c r="AK50" s="102" t="s">
        <v>309</v>
      </c>
      <c r="AL50" s="116">
        <f>PRELIMINARES!AL17</f>
        <v>0</v>
      </c>
      <c r="AM50" s="116"/>
      <c r="AN50" s="116"/>
      <c r="AO50" s="117">
        <v>137.80000000000001</v>
      </c>
      <c r="AP50" s="118">
        <v>137.80000000000001</v>
      </c>
    </row>
    <row r="51" spans="3:42" ht="15" x14ac:dyDescent="0.2">
      <c r="C51" s="29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3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28"/>
      <c r="AI51" s="24"/>
      <c r="AJ51" s="23"/>
      <c r="AK51" s="211"/>
      <c r="AL51" s="17"/>
      <c r="AM51" s="17"/>
      <c r="AN51" s="17"/>
      <c r="AO51" s="65"/>
      <c r="AP51" s="22"/>
    </row>
    <row r="52" spans="3:42" ht="15.75" x14ac:dyDescent="0.25">
      <c r="C52" s="29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28"/>
      <c r="AI52" s="24"/>
      <c r="AJ52" s="23"/>
      <c r="AK52" s="437" t="s">
        <v>1</v>
      </c>
      <c r="AL52" s="438"/>
      <c r="AM52" s="438"/>
      <c r="AN52" s="438"/>
      <c r="AO52" s="439"/>
      <c r="AP52" s="88">
        <f>SUM(AP50:AP51)</f>
        <v>137.80000000000001</v>
      </c>
    </row>
    <row r="53" spans="3:42" ht="15.75" x14ac:dyDescent="0.2">
      <c r="C53" s="29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8"/>
      <c r="AI53" s="24"/>
      <c r="AJ53" s="23"/>
      <c r="AK53" s="357">
        <v>0.05</v>
      </c>
      <c r="AL53" s="358"/>
      <c r="AM53" s="358"/>
      <c r="AN53" s="358"/>
      <c r="AO53" s="359"/>
      <c r="AP53" s="6">
        <f>AP52*AK53</f>
        <v>6.8900000000000006</v>
      </c>
    </row>
    <row r="54" spans="3:42" ht="18.75" thickBot="1" x14ac:dyDescent="0.3">
      <c r="C54" s="29"/>
      <c r="D54" s="31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8"/>
      <c r="AI54" s="24"/>
      <c r="AJ54" s="23"/>
      <c r="AK54" s="440" t="s">
        <v>0</v>
      </c>
      <c r="AL54" s="441"/>
      <c r="AM54" s="441"/>
      <c r="AN54" s="441"/>
      <c r="AO54" s="442"/>
      <c r="AP54" s="142">
        <f>SUM(AP52:AP53)</f>
        <v>144.69</v>
      </c>
    </row>
    <row r="55" spans="3:42" ht="15" x14ac:dyDescent="0.2">
      <c r="C55" s="29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8"/>
      <c r="AI55" s="24"/>
      <c r="AJ55" s="23"/>
      <c r="AK55" s="158"/>
      <c r="AL55" s="73"/>
      <c r="AM55" s="73"/>
      <c r="AN55" s="73"/>
      <c r="AO55" s="165"/>
      <c r="AP55" s="161"/>
    </row>
    <row r="56" spans="3:42" ht="18" x14ac:dyDescent="0.25">
      <c r="C56" s="29"/>
      <c r="D56" s="31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8"/>
      <c r="AI56" s="24"/>
      <c r="AJ56" s="23"/>
      <c r="AK56" s="158"/>
      <c r="AL56" s="73"/>
      <c r="AM56" s="73"/>
      <c r="AN56" s="73"/>
      <c r="AO56" s="165"/>
      <c r="AP56" s="161"/>
    </row>
    <row r="57" spans="3:42" ht="18" x14ac:dyDescent="0.25">
      <c r="C57" s="29"/>
      <c r="D57" s="31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8"/>
      <c r="AI57" s="24"/>
      <c r="AJ57" s="23"/>
      <c r="AK57" s="267"/>
      <c r="AL57" s="73"/>
      <c r="AM57" s="73"/>
      <c r="AN57" s="73"/>
      <c r="AO57" s="73"/>
      <c r="AP57" s="161"/>
    </row>
    <row r="58" spans="3:42" ht="18" x14ac:dyDescent="0.25">
      <c r="C58" s="29"/>
      <c r="D58" s="31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8"/>
      <c r="AI58" s="24"/>
      <c r="AJ58" s="23"/>
      <c r="AK58" s="250"/>
      <c r="AL58" s="250"/>
      <c r="AM58" s="250"/>
      <c r="AN58" s="250"/>
      <c r="AO58" s="250"/>
      <c r="AP58" s="268"/>
    </row>
    <row r="59" spans="3:42" ht="15.75" x14ac:dyDescent="0.2">
      <c r="C59" s="29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8"/>
      <c r="AI59" s="24"/>
      <c r="AJ59" s="23"/>
      <c r="AK59" s="251"/>
      <c r="AL59" s="251"/>
      <c r="AM59" s="251"/>
      <c r="AN59" s="251"/>
      <c r="AO59" s="251"/>
      <c r="AP59" s="269"/>
    </row>
    <row r="60" spans="3:42" ht="15.75" x14ac:dyDescent="0.25">
      <c r="C60" s="29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8"/>
      <c r="AI60" s="24"/>
      <c r="AJ60" s="23"/>
      <c r="AK60" s="252"/>
      <c r="AL60" s="252"/>
      <c r="AM60" s="252"/>
      <c r="AN60" s="252"/>
      <c r="AO60" s="252"/>
      <c r="AP60" s="270"/>
    </row>
    <row r="61" spans="3:42" ht="15" x14ac:dyDescent="0.2">
      <c r="C61" s="29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8"/>
      <c r="AI61" s="24"/>
      <c r="AJ61" s="23"/>
      <c r="AK61" s="108"/>
      <c r="AL61" s="94"/>
      <c r="AM61" s="94"/>
      <c r="AN61" s="94"/>
      <c r="AO61" s="95"/>
      <c r="AP61" s="71"/>
    </row>
    <row r="62" spans="3:42" ht="15" x14ac:dyDescent="0.2">
      <c r="C62" s="29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8"/>
      <c r="AI62" s="24"/>
      <c r="AJ62" s="23"/>
      <c r="AK62" s="92"/>
      <c r="AL62" s="17"/>
      <c r="AM62" s="17"/>
      <c r="AN62" s="17"/>
      <c r="AO62" s="65"/>
      <c r="AP62" s="22"/>
    </row>
    <row r="63" spans="3:42" ht="18" x14ac:dyDescent="0.25">
      <c r="C63" s="29"/>
      <c r="D63" s="31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8"/>
      <c r="AI63" s="24"/>
      <c r="AJ63" s="23"/>
      <c r="AK63" s="92"/>
      <c r="AL63" s="17"/>
      <c r="AM63" s="17"/>
      <c r="AN63" s="17"/>
      <c r="AO63" s="65"/>
      <c r="AP63" s="22"/>
    </row>
    <row r="64" spans="3:42" ht="18" x14ac:dyDescent="0.25">
      <c r="C64" s="29"/>
      <c r="D64" s="31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8"/>
      <c r="AI64" s="24"/>
      <c r="AJ64" s="23"/>
      <c r="AK64" s="92"/>
      <c r="AL64" s="17"/>
      <c r="AM64" s="17"/>
      <c r="AN64" s="17"/>
      <c r="AO64" s="65"/>
      <c r="AP64" s="22"/>
    </row>
    <row r="65" spans="3:42" ht="18" x14ac:dyDescent="0.25">
      <c r="C65" s="29"/>
      <c r="D65" s="31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8"/>
      <c r="AI65" s="24"/>
      <c r="AJ65" s="23"/>
      <c r="AK65" s="92"/>
      <c r="AL65" s="17"/>
      <c r="AM65" s="17"/>
      <c r="AN65" s="17"/>
      <c r="AO65" s="65"/>
      <c r="AP65" s="22"/>
    </row>
    <row r="66" spans="3:42" ht="18" x14ac:dyDescent="0.25">
      <c r="C66" s="29"/>
      <c r="D66" s="31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8"/>
      <c r="AI66" s="24"/>
      <c r="AJ66" s="23"/>
      <c r="AK66" s="92"/>
      <c r="AL66" s="17"/>
      <c r="AM66" s="17"/>
      <c r="AN66" s="17"/>
      <c r="AO66" s="65"/>
      <c r="AP66" s="22"/>
    </row>
    <row r="67" spans="3:42" ht="18" x14ac:dyDescent="0.25">
      <c r="C67" s="29"/>
      <c r="D67" s="31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8"/>
      <c r="AI67" s="24"/>
      <c r="AJ67" s="23"/>
      <c r="AK67" s="92"/>
      <c r="AL67" s="17"/>
      <c r="AM67" s="17"/>
      <c r="AN67" s="17"/>
      <c r="AO67" s="65"/>
      <c r="AP67" s="22"/>
    </row>
    <row r="68" spans="3:42" ht="18" x14ac:dyDescent="0.25">
      <c r="C68" s="29"/>
      <c r="D68" s="31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8"/>
      <c r="AI68" s="24"/>
      <c r="AJ68" s="23"/>
      <c r="AK68" s="92"/>
      <c r="AL68" s="17"/>
      <c r="AM68" s="17"/>
      <c r="AN68" s="17"/>
      <c r="AO68" s="65"/>
      <c r="AP68" s="22"/>
    </row>
    <row r="69" spans="3:42" ht="15" x14ac:dyDescent="0.2">
      <c r="C69" s="29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8"/>
      <c r="AI69" s="24"/>
      <c r="AJ69" s="23"/>
      <c r="AK69" s="11"/>
      <c r="AL69" s="3"/>
      <c r="AM69" s="17"/>
      <c r="AN69" s="17"/>
      <c r="AO69" s="65"/>
      <c r="AP69" s="22"/>
    </row>
    <row r="70" spans="3:42" ht="15" x14ac:dyDescent="0.2">
      <c r="C70" s="29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8"/>
      <c r="AI70" s="24"/>
      <c r="AJ70" s="23"/>
      <c r="AK70" s="11"/>
      <c r="AL70" s="17"/>
      <c r="AM70" s="17"/>
      <c r="AN70" s="17"/>
      <c r="AO70" s="65"/>
      <c r="AP70" s="22"/>
    </row>
    <row r="71" spans="3:42" ht="15" x14ac:dyDescent="0.2">
      <c r="C71" s="29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8"/>
      <c r="AI71" s="24"/>
      <c r="AJ71" s="23"/>
      <c r="AK71" s="35"/>
      <c r="AL71" s="34"/>
      <c r="AM71" s="33"/>
      <c r="AN71" s="17"/>
      <c r="AO71" s="65"/>
      <c r="AP71" s="22"/>
    </row>
    <row r="72" spans="3:42" ht="15.75" thickBot="1" x14ac:dyDescent="0.25">
      <c r="C72" s="15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14"/>
      <c r="P72" s="14"/>
      <c r="Q72" s="14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2"/>
      <c r="AK72" s="11"/>
      <c r="AL72" s="10"/>
      <c r="AM72" s="10"/>
      <c r="AN72" s="10"/>
      <c r="AO72" s="66"/>
      <c r="AP72" s="9"/>
    </row>
    <row r="73" spans="3:42" ht="15.75" x14ac:dyDescent="0.25">
      <c r="C73" s="345" t="s">
        <v>2</v>
      </c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6"/>
      <c r="O73" s="346"/>
      <c r="P73" s="346"/>
      <c r="Q73" s="346"/>
      <c r="R73" s="346"/>
      <c r="S73" s="346"/>
      <c r="T73" s="346"/>
      <c r="U73" s="346"/>
      <c r="V73" s="346"/>
      <c r="W73" s="346"/>
      <c r="X73" s="346"/>
      <c r="Y73" s="346"/>
      <c r="Z73" s="346"/>
      <c r="AA73" s="346"/>
      <c r="AB73" s="346"/>
      <c r="AC73" s="346"/>
      <c r="AD73" s="346"/>
      <c r="AE73" s="346"/>
      <c r="AF73" s="346"/>
      <c r="AG73" s="346"/>
      <c r="AH73" s="346"/>
      <c r="AI73" s="346"/>
      <c r="AJ73" s="347"/>
      <c r="AK73" s="354"/>
      <c r="AL73" s="355"/>
      <c r="AM73" s="355"/>
      <c r="AN73" s="355"/>
      <c r="AO73" s="356"/>
      <c r="AP73" s="7"/>
    </row>
    <row r="74" spans="3:42" ht="15.75" x14ac:dyDescent="0.2">
      <c r="C74" s="348"/>
      <c r="D74" s="349"/>
      <c r="E74" s="349"/>
      <c r="F74" s="349"/>
      <c r="G74" s="349"/>
      <c r="H74" s="349"/>
      <c r="I74" s="349"/>
      <c r="J74" s="349"/>
      <c r="K74" s="349"/>
      <c r="L74" s="349"/>
      <c r="M74" s="349"/>
      <c r="N74" s="349"/>
      <c r="O74" s="349"/>
      <c r="P74" s="349"/>
      <c r="Q74" s="349"/>
      <c r="R74" s="349"/>
      <c r="S74" s="349"/>
      <c r="T74" s="349"/>
      <c r="U74" s="349"/>
      <c r="V74" s="349"/>
      <c r="W74" s="349"/>
      <c r="X74" s="349"/>
      <c r="Y74" s="349"/>
      <c r="Z74" s="349"/>
      <c r="AA74" s="349"/>
      <c r="AB74" s="349"/>
      <c r="AC74" s="349"/>
      <c r="AD74" s="349"/>
      <c r="AE74" s="349"/>
      <c r="AF74" s="349"/>
      <c r="AG74" s="349"/>
      <c r="AH74" s="349"/>
      <c r="AI74" s="349"/>
      <c r="AJ74" s="350"/>
      <c r="AK74" s="357"/>
      <c r="AL74" s="358"/>
      <c r="AM74" s="358"/>
      <c r="AN74" s="358"/>
      <c r="AO74" s="359"/>
      <c r="AP74" s="6"/>
    </row>
    <row r="75" spans="3:42" ht="18.75" thickBot="1" x14ac:dyDescent="0.3">
      <c r="C75" s="351"/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352"/>
      <c r="Q75" s="352"/>
      <c r="R75" s="352"/>
      <c r="S75" s="352"/>
      <c r="T75" s="352"/>
      <c r="U75" s="352"/>
      <c r="V75" s="352"/>
      <c r="W75" s="352"/>
      <c r="X75" s="352"/>
      <c r="Y75" s="352"/>
      <c r="Z75" s="352"/>
      <c r="AA75" s="352"/>
      <c r="AB75" s="352"/>
      <c r="AC75" s="352"/>
      <c r="AD75" s="352"/>
      <c r="AE75" s="352"/>
      <c r="AF75" s="352"/>
      <c r="AG75" s="352"/>
      <c r="AH75" s="352"/>
      <c r="AI75" s="352"/>
      <c r="AJ75" s="353"/>
      <c r="AK75" s="402"/>
      <c r="AL75" s="403"/>
      <c r="AM75" s="403"/>
      <c r="AN75" s="403"/>
      <c r="AO75" s="404"/>
      <c r="AP75" s="125"/>
    </row>
    <row r="76" spans="3:42" x14ac:dyDescent="0.2">
      <c r="AJ76" s="2"/>
      <c r="AP76" s="1"/>
    </row>
    <row r="77" spans="3:42" x14ac:dyDescent="0.2">
      <c r="AJ77" s="2"/>
      <c r="AP77" s="1"/>
    </row>
    <row r="78" spans="3:42" x14ac:dyDescent="0.2">
      <c r="AJ78" s="2"/>
      <c r="AP78" s="1"/>
    </row>
    <row r="79" spans="3:42" ht="15.75" x14ac:dyDescent="0.2">
      <c r="C79" s="410"/>
      <c r="D79" s="419"/>
      <c r="E79" s="419"/>
      <c r="F79" s="419"/>
      <c r="G79" s="419"/>
      <c r="H79" s="419"/>
      <c r="I79" s="419"/>
      <c r="J79" s="411"/>
      <c r="K79" s="432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4"/>
      <c r="W79" s="410"/>
      <c r="X79" s="419"/>
      <c r="Y79" s="419"/>
      <c r="Z79" s="419"/>
      <c r="AA79" s="419"/>
      <c r="AB79" s="419"/>
      <c r="AC79" s="419"/>
      <c r="AD79" s="419"/>
      <c r="AE79" s="419"/>
      <c r="AF79" s="411"/>
      <c r="AG79" s="432"/>
      <c r="AH79" s="433"/>
      <c r="AI79" s="433"/>
      <c r="AJ79" s="433"/>
      <c r="AK79" s="433"/>
      <c r="AL79" s="433"/>
      <c r="AM79" s="433"/>
      <c r="AN79" s="433"/>
      <c r="AO79" s="433"/>
      <c r="AP79" s="434"/>
    </row>
    <row r="80" spans="3:42" ht="15.75" x14ac:dyDescent="0.2">
      <c r="C80" s="410" t="s">
        <v>22</v>
      </c>
      <c r="D80" s="419"/>
      <c r="E80" s="419"/>
      <c r="F80" s="419"/>
      <c r="G80" s="419"/>
      <c r="H80" s="419"/>
      <c r="I80" s="419"/>
      <c r="J80" s="411"/>
      <c r="K80" s="432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4"/>
      <c r="W80" s="410" t="s">
        <v>21</v>
      </c>
      <c r="X80" s="419"/>
      <c r="Y80" s="419"/>
      <c r="Z80" s="419"/>
      <c r="AA80" s="419"/>
      <c r="AB80" s="419"/>
      <c r="AC80" s="419"/>
      <c r="AD80" s="419"/>
      <c r="AE80" s="419"/>
      <c r="AF80" s="411"/>
      <c r="AG80" s="410">
        <v>3</v>
      </c>
      <c r="AH80" s="419"/>
      <c r="AI80" s="419"/>
      <c r="AJ80" s="411"/>
      <c r="AK80" s="63" t="s">
        <v>20</v>
      </c>
      <c r="AL80" s="410"/>
      <c r="AM80" s="411"/>
      <c r="AN80" s="63" t="s">
        <v>19</v>
      </c>
      <c r="AO80" s="410"/>
      <c r="AP80" s="411"/>
    </row>
    <row r="81" spans="3:42" ht="20.25" x14ac:dyDescent="0.3">
      <c r="C81" s="62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0"/>
      <c r="AO81" s="412"/>
      <c r="AP81" s="412"/>
    </row>
    <row r="82" spans="3:42" ht="20.25" x14ac:dyDescent="0.3">
      <c r="C82" s="393" t="s">
        <v>18</v>
      </c>
      <c r="D82" s="394"/>
      <c r="E82" s="394"/>
      <c r="F82" s="394"/>
      <c r="G82" s="395"/>
      <c r="H82" s="393" t="s">
        <v>17</v>
      </c>
      <c r="I82" s="395"/>
      <c r="J82" s="396">
        <v>3</v>
      </c>
      <c r="K82" s="397"/>
      <c r="L82" s="393" t="s">
        <v>16</v>
      </c>
      <c r="M82" s="395"/>
      <c r="N82" s="396">
        <v>8</v>
      </c>
      <c r="O82" s="397"/>
      <c r="P82" s="393" t="s">
        <v>15</v>
      </c>
      <c r="Q82" s="395"/>
      <c r="R82" s="396">
        <v>17</v>
      </c>
      <c r="S82" s="397"/>
      <c r="T82" s="60"/>
      <c r="U82" s="60"/>
      <c r="V82" s="60"/>
      <c r="W82" s="393" t="s">
        <v>14</v>
      </c>
      <c r="X82" s="394"/>
      <c r="Y82" s="394"/>
      <c r="Z82" s="394"/>
      <c r="AA82" s="395"/>
      <c r="AB82" s="398"/>
      <c r="AC82" s="399"/>
      <c r="AD82" s="399"/>
      <c r="AE82" s="399"/>
      <c r="AF82" s="400"/>
      <c r="AG82" s="60"/>
      <c r="AH82" s="60"/>
      <c r="AI82" s="393" t="s">
        <v>13</v>
      </c>
      <c r="AJ82" s="394"/>
      <c r="AK82" s="395"/>
      <c r="AL82" s="342" t="s">
        <v>87</v>
      </c>
      <c r="AM82" s="343"/>
      <c r="AN82" s="343"/>
      <c r="AO82" s="343"/>
      <c r="AP82" s="344"/>
    </row>
    <row r="83" spans="3:42" ht="20.25" x14ac:dyDescent="0.3"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385"/>
      <c r="AP83" s="385"/>
    </row>
    <row r="84" spans="3:42" ht="20.25" x14ac:dyDescent="0.3"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59"/>
      <c r="AP84" s="59"/>
    </row>
    <row r="85" spans="3:42" ht="20.25" x14ac:dyDescent="0.3">
      <c r="C85" s="386" t="s">
        <v>12</v>
      </c>
      <c r="D85" s="387"/>
      <c r="E85" s="387"/>
      <c r="F85" s="387"/>
      <c r="G85" s="387"/>
      <c r="H85" s="387"/>
      <c r="I85" s="387"/>
      <c r="J85" s="388"/>
      <c r="K85" s="464" t="s">
        <v>61</v>
      </c>
      <c r="L85" s="465"/>
      <c r="M85" s="465"/>
      <c r="N85" s="465"/>
      <c r="O85" s="465"/>
      <c r="P85" s="465"/>
      <c r="Q85" s="465"/>
      <c r="R85" s="465"/>
      <c r="S85" s="465"/>
      <c r="T85" s="465"/>
      <c r="U85" s="465"/>
      <c r="V85" s="465"/>
      <c r="W85" s="465"/>
      <c r="X85" s="465"/>
      <c r="Y85" s="465"/>
      <c r="Z85" s="465"/>
      <c r="AA85" s="465"/>
      <c r="AB85" s="465"/>
      <c r="AC85" s="465"/>
      <c r="AD85" s="465"/>
      <c r="AE85" s="465"/>
      <c r="AF85" s="465"/>
      <c r="AG85" s="465"/>
      <c r="AH85" s="465"/>
      <c r="AI85" s="465"/>
      <c r="AJ85" s="465"/>
      <c r="AK85" s="465"/>
      <c r="AL85" s="465"/>
      <c r="AM85" s="465"/>
      <c r="AN85" s="465"/>
      <c r="AO85" s="465"/>
      <c r="AP85" s="466"/>
    </row>
    <row r="86" spans="3:42" ht="16.5" thickBot="1" x14ac:dyDescent="0.25">
      <c r="C86" s="58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57"/>
      <c r="AL86" s="57"/>
      <c r="AM86" s="57"/>
      <c r="AN86" s="57"/>
      <c r="AO86" s="56"/>
      <c r="AP86" s="56"/>
    </row>
    <row r="87" spans="3:42" ht="16.5" thickBot="1" x14ac:dyDescent="0.25">
      <c r="C87" s="363" t="s">
        <v>11</v>
      </c>
      <c r="D87" s="364"/>
      <c r="E87" s="364"/>
      <c r="F87" s="364"/>
      <c r="G87" s="364"/>
      <c r="H87" s="364"/>
      <c r="I87" s="365"/>
      <c r="J87" s="366" t="s">
        <v>292</v>
      </c>
      <c r="K87" s="435"/>
      <c r="L87" s="435"/>
      <c r="M87" s="435"/>
      <c r="N87" s="435"/>
      <c r="O87" s="435"/>
      <c r="P87" s="435"/>
      <c r="Q87" s="435"/>
      <c r="R87" s="435"/>
      <c r="S87" s="435"/>
      <c r="T87" s="435"/>
      <c r="U87" s="435"/>
      <c r="V87" s="436"/>
      <c r="W87" s="369" t="s">
        <v>9</v>
      </c>
      <c r="X87" s="364"/>
      <c r="Y87" s="364"/>
      <c r="Z87" s="364"/>
      <c r="AA87" s="364"/>
      <c r="AB87" s="364"/>
      <c r="AC87" s="364"/>
      <c r="AD87" s="364"/>
      <c r="AE87" s="364"/>
      <c r="AF87" s="365"/>
      <c r="AG87" s="416" t="s">
        <v>310</v>
      </c>
      <c r="AH87" s="417"/>
      <c r="AI87" s="417"/>
      <c r="AJ87" s="417"/>
      <c r="AK87" s="418"/>
      <c r="AL87" s="55" t="s">
        <v>8</v>
      </c>
      <c r="AM87" s="54" t="s">
        <v>7</v>
      </c>
      <c r="AN87" s="53" t="s">
        <v>6</v>
      </c>
      <c r="AO87" s="373"/>
      <c r="AP87" s="374"/>
    </row>
    <row r="88" spans="3:42" x14ac:dyDescent="0.2">
      <c r="C88" s="52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1"/>
      <c r="AH88" s="50"/>
      <c r="AI88" s="50"/>
      <c r="AJ88" s="49"/>
      <c r="AK88" s="375" t="s">
        <v>5</v>
      </c>
      <c r="AL88" s="461" t="s">
        <v>4</v>
      </c>
      <c r="AM88" s="462"/>
      <c r="AN88" s="463"/>
      <c r="AO88" s="380" t="s">
        <v>23</v>
      </c>
      <c r="AP88" s="476" t="s">
        <v>3</v>
      </c>
    </row>
    <row r="89" spans="3:42" ht="13.5" thickBot="1" x14ac:dyDescent="0.25"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7"/>
      <c r="AK89" s="376"/>
      <c r="AL89" s="46" t="s">
        <v>30</v>
      </c>
      <c r="AM89" s="64" t="s">
        <v>29</v>
      </c>
      <c r="AN89" s="46"/>
      <c r="AO89" s="381"/>
      <c r="AP89" s="477"/>
    </row>
    <row r="90" spans="3:42" ht="30.75" thickBot="1" x14ac:dyDescent="0.25">
      <c r="C90" s="29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3"/>
      <c r="Q90" s="42"/>
      <c r="R90" s="42"/>
      <c r="S90" s="42"/>
      <c r="T90" s="42"/>
      <c r="U90" s="42"/>
      <c r="V90" s="42"/>
      <c r="W90" s="45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28"/>
      <c r="AI90" s="24"/>
      <c r="AJ90" s="23"/>
      <c r="AK90" s="102" t="s">
        <v>311</v>
      </c>
      <c r="AL90" s="116">
        <v>9.9</v>
      </c>
      <c r="AM90" s="116">
        <v>20.6</v>
      </c>
      <c r="AN90" s="116"/>
      <c r="AO90" s="117"/>
      <c r="AP90" s="118">
        <f>SUM(AL90*AM90)</f>
        <v>203.94000000000003</v>
      </c>
    </row>
    <row r="91" spans="3:42" ht="30" x14ac:dyDescent="0.2">
      <c r="C91" s="29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3"/>
      <c r="Q91" s="42"/>
      <c r="R91" s="42"/>
      <c r="S91" s="42"/>
      <c r="T91" s="42"/>
      <c r="U91" s="42"/>
      <c r="V91" s="42"/>
      <c r="W91" s="45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28"/>
      <c r="AI91" s="24"/>
      <c r="AJ91" s="23"/>
      <c r="AK91" s="102" t="s">
        <v>312</v>
      </c>
      <c r="AL91" s="94">
        <v>7</v>
      </c>
      <c r="AM91" s="94">
        <v>20.149999999999999</v>
      </c>
      <c r="AN91" s="94"/>
      <c r="AO91" s="95"/>
      <c r="AP91" s="71">
        <f>SUM(AL91*AM91)</f>
        <v>141.04999999999998</v>
      </c>
    </row>
    <row r="92" spans="3:42" ht="15" x14ac:dyDescent="0.2">
      <c r="C92" s="29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3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28"/>
      <c r="AI92" s="24"/>
      <c r="AJ92" s="23"/>
      <c r="AK92" s="211"/>
      <c r="AL92" s="17"/>
      <c r="AM92" s="17"/>
      <c r="AN92" s="17"/>
      <c r="AO92" s="65"/>
      <c r="AP92" s="22"/>
    </row>
    <row r="93" spans="3:42" ht="15.75" x14ac:dyDescent="0.25">
      <c r="C93" s="29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28"/>
      <c r="AI93" s="24"/>
      <c r="AJ93" s="23"/>
      <c r="AK93" s="437" t="s">
        <v>1</v>
      </c>
      <c r="AL93" s="438"/>
      <c r="AM93" s="438"/>
      <c r="AN93" s="438"/>
      <c r="AO93" s="439"/>
      <c r="AP93" s="88">
        <f>SUM(AP90:AP92)</f>
        <v>344.99</v>
      </c>
    </row>
    <row r="94" spans="3:42" ht="15.75" x14ac:dyDescent="0.2">
      <c r="C94" s="29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8"/>
      <c r="AI94" s="24"/>
      <c r="AJ94" s="23"/>
      <c r="AK94" s="357">
        <v>0.05</v>
      </c>
      <c r="AL94" s="358"/>
      <c r="AM94" s="358"/>
      <c r="AN94" s="358"/>
      <c r="AO94" s="359"/>
      <c r="AP94" s="6">
        <f>AP93*AK94</f>
        <v>17.249500000000001</v>
      </c>
    </row>
    <row r="95" spans="3:42" ht="18.75" thickBot="1" x14ac:dyDescent="0.3">
      <c r="C95" s="29"/>
      <c r="D95" s="31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8"/>
      <c r="AI95" s="24"/>
      <c r="AJ95" s="23"/>
      <c r="AK95" s="440" t="s">
        <v>0</v>
      </c>
      <c r="AL95" s="441"/>
      <c r="AM95" s="441"/>
      <c r="AN95" s="441"/>
      <c r="AO95" s="442"/>
      <c r="AP95" s="142">
        <f>SUM(AP93:AP94)</f>
        <v>362.23950000000002</v>
      </c>
    </row>
    <row r="96" spans="3:42" ht="15" x14ac:dyDescent="0.2">
      <c r="C96" s="29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8"/>
      <c r="AI96" s="24"/>
      <c r="AJ96" s="23"/>
      <c r="AK96" s="202"/>
      <c r="AL96" s="203"/>
      <c r="AM96" s="203"/>
      <c r="AN96" s="203"/>
      <c r="AO96" s="205"/>
      <c r="AP96" s="204"/>
    </row>
    <row r="97" spans="3:42" ht="18" x14ac:dyDescent="0.25">
      <c r="C97" s="29"/>
      <c r="D97" s="31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8"/>
      <c r="AI97" s="24"/>
      <c r="AJ97" s="23"/>
      <c r="AK97" s="158"/>
      <c r="AL97" s="73"/>
      <c r="AM97" s="73"/>
      <c r="AN97" s="73"/>
      <c r="AO97" s="165"/>
      <c r="AP97" s="161"/>
    </row>
    <row r="98" spans="3:42" ht="18" x14ac:dyDescent="0.25">
      <c r="C98" s="29"/>
      <c r="D98" s="31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8"/>
      <c r="AI98" s="24"/>
      <c r="AJ98" s="23"/>
      <c r="AK98" s="267"/>
      <c r="AL98" s="73"/>
      <c r="AM98" s="73"/>
      <c r="AN98" s="73"/>
      <c r="AO98" s="73"/>
      <c r="AP98" s="161"/>
    </row>
    <row r="99" spans="3:42" ht="18" x14ac:dyDescent="0.25">
      <c r="C99" s="29"/>
      <c r="D99" s="31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8"/>
      <c r="AI99" s="24"/>
      <c r="AJ99" s="23"/>
      <c r="AK99" s="254"/>
      <c r="AL99" s="250"/>
      <c r="AM99" s="250"/>
      <c r="AN99" s="250"/>
      <c r="AO99" s="250"/>
      <c r="AP99" s="170"/>
    </row>
    <row r="100" spans="3:42" ht="15.75" x14ac:dyDescent="0.2">
      <c r="C100" s="29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8"/>
      <c r="AI100" s="24"/>
      <c r="AJ100" s="23"/>
      <c r="AK100" s="256"/>
      <c r="AL100" s="251"/>
      <c r="AM100" s="251"/>
      <c r="AN100" s="251"/>
      <c r="AO100" s="251"/>
      <c r="AP100" s="157"/>
    </row>
    <row r="101" spans="3:42" ht="15.75" x14ac:dyDescent="0.25">
      <c r="C101" s="29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8"/>
      <c r="AI101" s="24"/>
      <c r="AJ101" s="23"/>
      <c r="AK101" s="257"/>
      <c r="AL101" s="252"/>
      <c r="AM101" s="252"/>
      <c r="AN101" s="252"/>
      <c r="AO101" s="252"/>
      <c r="AP101" s="168"/>
    </row>
    <row r="102" spans="3:42" ht="15" x14ac:dyDescent="0.2">
      <c r="C102" s="29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8"/>
      <c r="AI102" s="24"/>
      <c r="AJ102" s="23"/>
      <c r="AK102" s="108"/>
      <c r="AL102" s="94"/>
      <c r="AM102" s="94"/>
      <c r="AN102" s="94"/>
      <c r="AO102" s="95"/>
      <c r="AP102" s="71"/>
    </row>
    <row r="103" spans="3:42" ht="15" x14ac:dyDescent="0.2">
      <c r="C103" s="29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8"/>
      <c r="AI103" s="24"/>
      <c r="AJ103" s="23"/>
      <c r="AK103" s="92"/>
      <c r="AL103" s="17"/>
      <c r="AM103" s="17"/>
      <c r="AN103" s="17"/>
      <c r="AO103" s="65"/>
      <c r="AP103" s="22"/>
    </row>
    <row r="104" spans="3:42" ht="18" x14ac:dyDescent="0.25">
      <c r="C104" s="29"/>
      <c r="D104" s="31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8"/>
      <c r="AI104" s="24"/>
      <c r="AJ104" s="23"/>
      <c r="AK104" s="92"/>
      <c r="AL104" s="17"/>
      <c r="AM104" s="17"/>
      <c r="AN104" s="17"/>
      <c r="AO104" s="65"/>
      <c r="AP104" s="22"/>
    </row>
    <row r="105" spans="3:42" ht="18" x14ac:dyDescent="0.25">
      <c r="C105" s="29"/>
      <c r="D105" s="31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8"/>
      <c r="AI105" s="24"/>
      <c r="AJ105" s="23"/>
      <c r="AK105" s="92"/>
      <c r="AL105" s="17"/>
      <c r="AM105" s="17"/>
      <c r="AN105" s="17"/>
      <c r="AO105" s="65"/>
      <c r="AP105" s="22"/>
    </row>
    <row r="106" spans="3:42" ht="18" x14ac:dyDescent="0.25">
      <c r="C106" s="29"/>
      <c r="D106" s="31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8"/>
      <c r="AI106" s="24"/>
      <c r="AJ106" s="23"/>
      <c r="AK106" s="92"/>
      <c r="AL106" s="17"/>
      <c r="AM106" s="17"/>
      <c r="AN106" s="17"/>
      <c r="AO106" s="65"/>
      <c r="AP106" s="22"/>
    </row>
    <row r="107" spans="3:42" ht="18" x14ac:dyDescent="0.25">
      <c r="C107" s="29"/>
      <c r="D107" s="31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8"/>
      <c r="AI107" s="24"/>
      <c r="AJ107" s="23"/>
      <c r="AK107" s="92"/>
      <c r="AL107" s="17"/>
      <c r="AM107" s="17"/>
      <c r="AN107" s="17"/>
      <c r="AO107" s="65"/>
      <c r="AP107" s="22"/>
    </row>
    <row r="108" spans="3:42" ht="18" x14ac:dyDescent="0.25">
      <c r="C108" s="29"/>
      <c r="D108" s="31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8"/>
      <c r="AI108" s="24"/>
      <c r="AJ108" s="23"/>
      <c r="AK108" s="92"/>
      <c r="AL108" s="17"/>
      <c r="AM108" s="17"/>
      <c r="AN108" s="17"/>
      <c r="AO108" s="65"/>
      <c r="AP108" s="22"/>
    </row>
    <row r="109" spans="3:42" ht="18" x14ac:dyDescent="0.25">
      <c r="C109" s="29"/>
      <c r="D109" s="31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8"/>
      <c r="AI109" s="24"/>
      <c r="AJ109" s="23"/>
      <c r="AK109" s="92"/>
      <c r="AL109" s="17"/>
      <c r="AM109" s="17"/>
      <c r="AN109" s="17"/>
      <c r="AO109" s="65"/>
      <c r="AP109" s="22"/>
    </row>
    <row r="110" spans="3:42" ht="15" x14ac:dyDescent="0.2">
      <c r="C110" s="29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8"/>
      <c r="AI110" s="24"/>
      <c r="AJ110" s="23"/>
      <c r="AK110" s="11"/>
      <c r="AL110" s="3"/>
      <c r="AM110" s="17"/>
      <c r="AN110" s="17"/>
      <c r="AO110" s="65"/>
      <c r="AP110" s="22"/>
    </row>
    <row r="111" spans="3:42" ht="15" x14ac:dyDescent="0.2">
      <c r="C111" s="29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8"/>
      <c r="AI111" s="24"/>
      <c r="AJ111" s="23"/>
      <c r="AK111" s="11"/>
      <c r="AL111" s="17"/>
      <c r="AM111" s="17"/>
      <c r="AN111" s="17"/>
      <c r="AO111" s="65"/>
      <c r="AP111" s="22"/>
    </row>
    <row r="112" spans="3:42" ht="15" x14ac:dyDescent="0.2">
      <c r="C112" s="29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8"/>
      <c r="AI112" s="24"/>
      <c r="AJ112" s="23"/>
      <c r="AK112" s="35"/>
      <c r="AL112" s="34"/>
      <c r="AM112" s="33"/>
      <c r="AN112" s="17"/>
      <c r="AO112" s="65"/>
      <c r="AP112" s="22"/>
    </row>
    <row r="113" spans="3:42" ht="15.75" thickBot="1" x14ac:dyDescent="0.25">
      <c r="C113" s="15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4"/>
      <c r="O113" s="14"/>
      <c r="P113" s="14"/>
      <c r="Q113" s="14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2"/>
      <c r="AK113" s="124"/>
      <c r="AL113" s="86"/>
      <c r="AM113" s="86"/>
      <c r="AN113" s="86"/>
      <c r="AO113" s="87"/>
      <c r="AP113" s="9"/>
    </row>
    <row r="114" spans="3:42" ht="15.75" x14ac:dyDescent="0.25">
      <c r="C114" s="345" t="s">
        <v>2</v>
      </c>
      <c r="D114" s="346"/>
      <c r="E114" s="346"/>
      <c r="F114" s="346"/>
      <c r="G114" s="346"/>
      <c r="H114" s="346"/>
      <c r="I114" s="346"/>
      <c r="J114" s="346"/>
      <c r="K114" s="346"/>
      <c r="L114" s="346"/>
      <c r="M114" s="346"/>
      <c r="N114" s="346"/>
      <c r="O114" s="346"/>
      <c r="P114" s="346"/>
      <c r="Q114" s="346"/>
      <c r="R114" s="346"/>
      <c r="S114" s="346"/>
      <c r="T114" s="346"/>
      <c r="U114" s="346"/>
      <c r="V114" s="346"/>
      <c r="W114" s="346"/>
      <c r="X114" s="346"/>
      <c r="Y114" s="346"/>
      <c r="Z114" s="346"/>
      <c r="AA114" s="346"/>
      <c r="AB114" s="346"/>
      <c r="AC114" s="346"/>
      <c r="AD114" s="346"/>
      <c r="AE114" s="346"/>
      <c r="AF114" s="346"/>
      <c r="AG114" s="346"/>
      <c r="AH114" s="346"/>
      <c r="AI114" s="346"/>
      <c r="AJ114" s="347"/>
      <c r="AK114" s="354"/>
      <c r="AL114" s="355"/>
      <c r="AM114" s="355"/>
      <c r="AN114" s="355"/>
      <c r="AO114" s="356"/>
      <c r="AP114" s="7"/>
    </row>
    <row r="115" spans="3:42" ht="15.75" x14ac:dyDescent="0.2">
      <c r="C115" s="348"/>
      <c r="D115" s="349"/>
      <c r="E115" s="349"/>
      <c r="F115" s="349"/>
      <c r="G115" s="349"/>
      <c r="H115" s="349"/>
      <c r="I115" s="349"/>
      <c r="J115" s="349"/>
      <c r="K115" s="349"/>
      <c r="L115" s="349"/>
      <c r="M115" s="349"/>
      <c r="N115" s="349"/>
      <c r="O115" s="349"/>
      <c r="P115" s="349"/>
      <c r="Q115" s="349"/>
      <c r="R115" s="349"/>
      <c r="S115" s="349"/>
      <c r="T115" s="349"/>
      <c r="U115" s="349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9"/>
      <c r="AH115" s="349"/>
      <c r="AI115" s="349"/>
      <c r="AJ115" s="350"/>
      <c r="AK115" s="357"/>
      <c r="AL115" s="358"/>
      <c r="AM115" s="358"/>
      <c r="AN115" s="358"/>
      <c r="AO115" s="359"/>
      <c r="AP115" s="6"/>
    </row>
    <row r="116" spans="3:42" ht="18.75" thickBot="1" x14ac:dyDescent="0.3">
      <c r="C116" s="351"/>
      <c r="D116" s="352"/>
      <c r="E116" s="352"/>
      <c r="F116" s="352"/>
      <c r="G116" s="352"/>
      <c r="H116" s="352"/>
      <c r="I116" s="352"/>
      <c r="J116" s="352"/>
      <c r="K116" s="352"/>
      <c r="L116" s="352"/>
      <c r="M116" s="352"/>
      <c r="N116" s="352"/>
      <c r="O116" s="352"/>
      <c r="P116" s="352"/>
      <c r="Q116" s="352"/>
      <c r="R116" s="352"/>
      <c r="S116" s="352"/>
      <c r="T116" s="352"/>
      <c r="U116" s="352"/>
      <c r="V116" s="352"/>
      <c r="W116" s="352"/>
      <c r="X116" s="352"/>
      <c r="Y116" s="352"/>
      <c r="Z116" s="352"/>
      <c r="AA116" s="352"/>
      <c r="AB116" s="352"/>
      <c r="AC116" s="352"/>
      <c r="AD116" s="352"/>
      <c r="AE116" s="352"/>
      <c r="AF116" s="352"/>
      <c r="AG116" s="352"/>
      <c r="AH116" s="352"/>
      <c r="AI116" s="352"/>
      <c r="AJ116" s="353"/>
      <c r="AK116" s="402"/>
      <c r="AL116" s="403"/>
      <c r="AM116" s="403"/>
      <c r="AN116" s="403"/>
      <c r="AO116" s="404"/>
      <c r="AP116" s="125"/>
    </row>
    <row r="117" spans="3:42" x14ac:dyDescent="0.2">
      <c r="AJ117" s="2"/>
      <c r="AP117" s="1"/>
    </row>
  </sheetData>
  <mergeCells count="130">
    <mergeCell ref="AK94:AO94"/>
    <mergeCell ref="AK95:AO95"/>
    <mergeCell ref="C114:AJ116"/>
    <mergeCell ref="AK114:AO114"/>
    <mergeCell ref="AK115:AO115"/>
    <mergeCell ref="AK116:AO116"/>
    <mergeCell ref="AK88:AK89"/>
    <mergeCell ref="AL88:AN88"/>
    <mergeCell ref="AO88:AO89"/>
    <mergeCell ref="AP88:AP89"/>
    <mergeCell ref="AK93:AO93"/>
    <mergeCell ref="AO83:AP83"/>
    <mergeCell ref="C85:J85"/>
    <mergeCell ref="K85:AP85"/>
    <mergeCell ref="C87:I87"/>
    <mergeCell ref="J87:V87"/>
    <mergeCell ref="W87:AF87"/>
    <mergeCell ref="AG87:AK87"/>
    <mergeCell ref="AO87:AP87"/>
    <mergeCell ref="AO81:AP81"/>
    <mergeCell ref="C82:G82"/>
    <mergeCell ref="H82:I82"/>
    <mergeCell ref="J82:K82"/>
    <mergeCell ref="L82:M82"/>
    <mergeCell ref="N82:O82"/>
    <mergeCell ref="P82:Q82"/>
    <mergeCell ref="R82:S82"/>
    <mergeCell ref="W82:AA82"/>
    <mergeCell ref="AB82:AF82"/>
    <mergeCell ref="AI82:AK82"/>
    <mergeCell ref="AL82:AP82"/>
    <mergeCell ref="C79:J79"/>
    <mergeCell ref="K79:V79"/>
    <mergeCell ref="W79:AF79"/>
    <mergeCell ref="AG79:AP79"/>
    <mergeCell ref="C80:J80"/>
    <mergeCell ref="K80:V80"/>
    <mergeCell ref="W80:AF80"/>
    <mergeCell ref="AG80:AJ80"/>
    <mergeCell ref="AL80:AM80"/>
    <mergeCell ref="AO80:AP80"/>
    <mergeCell ref="AK54:AO54"/>
    <mergeCell ref="C73:AJ75"/>
    <mergeCell ref="AK73:AO73"/>
    <mergeCell ref="AK74:AO74"/>
    <mergeCell ref="AK75:AO75"/>
    <mergeCell ref="C45:J45"/>
    <mergeCell ref="K45:AP45"/>
    <mergeCell ref="C47:I47"/>
    <mergeCell ref="J47:V47"/>
    <mergeCell ref="W47:AF47"/>
    <mergeCell ref="AG47:AK47"/>
    <mergeCell ref="AO47:AP47"/>
    <mergeCell ref="AP48:AP49"/>
    <mergeCell ref="AK52:AO52"/>
    <mergeCell ref="AK53:AO53"/>
    <mergeCell ref="AI42:AK42"/>
    <mergeCell ref="AL42:AP42"/>
    <mergeCell ref="AO43:AP43"/>
    <mergeCell ref="AK48:AK49"/>
    <mergeCell ref="AL48:AN48"/>
    <mergeCell ref="AO48:AO49"/>
    <mergeCell ref="AO41:AP41"/>
    <mergeCell ref="C42:G42"/>
    <mergeCell ref="H42:I42"/>
    <mergeCell ref="J42:K42"/>
    <mergeCell ref="L42:M42"/>
    <mergeCell ref="N42:O42"/>
    <mergeCell ref="P42:Q42"/>
    <mergeCell ref="R42:S42"/>
    <mergeCell ref="W42:AA42"/>
    <mergeCell ref="AB42:AF42"/>
    <mergeCell ref="AO40:AP40"/>
    <mergeCell ref="C39:J39"/>
    <mergeCell ref="K39:V39"/>
    <mergeCell ref="W39:AF39"/>
    <mergeCell ref="AG39:AP39"/>
    <mergeCell ref="C40:J40"/>
    <mergeCell ref="K40:V40"/>
    <mergeCell ref="W40:AF40"/>
    <mergeCell ref="AG40:AJ40"/>
    <mergeCell ref="AL40:AM40"/>
    <mergeCell ref="AK17:AO17"/>
    <mergeCell ref="AK21:AO21"/>
    <mergeCell ref="AK22:AO22"/>
    <mergeCell ref="AK23:AO23"/>
    <mergeCell ref="AK28:AO28"/>
    <mergeCell ref="AK29:AO29"/>
    <mergeCell ref="AK30:AO30"/>
    <mergeCell ref="C33:AJ35"/>
    <mergeCell ref="AK33:AO33"/>
    <mergeCell ref="AK34:AO34"/>
    <mergeCell ref="AK35:AO35"/>
    <mergeCell ref="R5:S5"/>
    <mergeCell ref="W5:AA5"/>
    <mergeCell ref="AB5:AF5"/>
    <mergeCell ref="AS15:AS16"/>
    <mergeCell ref="AK16:AO16"/>
    <mergeCell ref="AI5:AK5"/>
    <mergeCell ref="AL5:AP5"/>
    <mergeCell ref="AO6:AP6"/>
    <mergeCell ref="AK11:AK12"/>
    <mergeCell ref="AL11:AN11"/>
    <mergeCell ref="AO11:AO12"/>
    <mergeCell ref="AP11:AP12"/>
    <mergeCell ref="AK15:AO15"/>
    <mergeCell ref="C8:J8"/>
    <mergeCell ref="K8:AP8"/>
    <mergeCell ref="C10:I10"/>
    <mergeCell ref="J10:V10"/>
    <mergeCell ref="W10:AF10"/>
    <mergeCell ref="AG10:AK10"/>
    <mergeCell ref="AO10:AP10"/>
    <mergeCell ref="C2:J2"/>
    <mergeCell ref="K2:V2"/>
    <mergeCell ref="W2:AF2"/>
    <mergeCell ref="AG2:AP2"/>
    <mergeCell ref="C3:J3"/>
    <mergeCell ref="K3:V3"/>
    <mergeCell ref="W3:AF3"/>
    <mergeCell ref="AG3:AJ3"/>
    <mergeCell ref="AL3:AM3"/>
    <mergeCell ref="AO3:AP3"/>
    <mergeCell ref="AO4:AP4"/>
    <mergeCell ref="C5:G5"/>
    <mergeCell ref="H5:I5"/>
    <mergeCell ref="J5:K5"/>
    <mergeCell ref="L5:M5"/>
    <mergeCell ref="N5:O5"/>
    <mergeCell ref="P5:Q5"/>
  </mergeCells>
  <pageMargins left="0.7" right="0.7" top="0.75" bottom="0.75" header="0.3" footer="0.3"/>
  <pageSetup scale="47" orientation="landscape" horizontalDpi="200" verticalDpi="200" r:id="rId1"/>
  <rowBreaks count="2" manualBreakCount="2">
    <brk id="38" min="2" max="41" man="1"/>
    <brk id="78" min="2" max="41" man="1"/>
  </rowBreaks>
  <colBreaks count="1" manualBreakCount="1">
    <brk id="4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W128"/>
  <sheetViews>
    <sheetView view="pageBreakPreview" topLeftCell="A109" zoomScale="60" zoomScaleNormal="70" workbookViewId="0">
      <selection activeCell="A129" sqref="A129:XFD131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2.5703125" customWidth="1"/>
    <col min="38" max="38" width="16.140625" customWidth="1"/>
    <col min="39" max="39" width="17.28515625" customWidth="1"/>
    <col min="40" max="40" width="16.140625" customWidth="1"/>
    <col min="41" max="41" width="13.7109375" customWidth="1"/>
    <col min="42" max="42" width="17.28515625" customWidth="1"/>
    <col min="44" max="44" width="3.7109375" customWidth="1"/>
  </cols>
  <sheetData>
    <row r="3" spans="3:42" ht="15.75" x14ac:dyDescent="0.2">
      <c r="C3" s="410"/>
      <c r="D3" s="419"/>
      <c r="E3" s="419"/>
      <c r="F3" s="419"/>
      <c r="G3" s="419"/>
      <c r="H3" s="419"/>
      <c r="I3" s="419"/>
      <c r="J3" s="411"/>
      <c r="K3" s="4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4"/>
      <c r="W3" s="410"/>
      <c r="X3" s="419"/>
      <c r="Y3" s="419"/>
      <c r="Z3" s="419"/>
      <c r="AA3" s="419"/>
      <c r="AB3" s="419"/>
      <c r="AC3" s="419"/>
      <c r="AD3" s="419"/>
      <c r="AE3" s="419"/>
      <c r="AF3" s="411"/>
      <c r="AG3" s="432"/>
      <c r="AH3" s="433"/>
      <c r="AI3" s="433"/>
      <c r="AJ3" s="433"/>
      <c r="AK3" s="433"/>
      <c r="AL3" s="433"/>
      <c r="AM3" s="433"/>
      <c r="AN3" s="433"/>
      <c r="AO3" s="433"/>
      <c r="AP3" s="434"/>
    </row>
    <row r="4" spans="3:42" ht="15.75" x14ac:dyDescent="0.2">
      <c r="C4" s="410"/>
      <c r="D4" s="419"/>
      <c r="E4" s="419"/>
      <c r="F4" s="419"/>
      <c r="G4" s="419"/>
      <c r="H4" s="419"/>
      <c r="I4" s="419"/>
      <c r="J4" s="411"/>
      <c r="K4" s="432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4"/>
      <c r="W4" s="410"/>
      <c r="X4" s="419"/>
      <c r="Y4" s="419"/>
      <c r="Z4" s="419"/>
      <c r="AA4" s="419"/>
      <c r="AB4" s="419"/>
      <c r="AC4" s="419"/>
      <c r="AD4" s="419"/>
      <c r="AE4" s="419"/>
      <c r="AF4" s="411"/>
      <c r="AG4" s="432"/>
      <c r="AH4" s="433"/>
      <c r="AI4" s="433"/>
      <c r="AJ4" s="433"/>
      <c r="AK4" s="433"/>
      <c r="AL4" s="433"/>
      <c r="AM4" s="433"/>
      <c r="AN4" s="433"/>
      <c r="AO4" s="433"/>
      <c r="AP4" s="434"/>
    </row>
    <row r="5" spans="3:42" ht="15.75" x14ac:dyDescent="0.2">
      <c r="C5" s="410" t="s">
        <v>22</v>
      </c>
      <c r="D5" s="419"/>
      <c r="E5" s="419"/>
      <c r="F5" s="419"/>
      <c r="G5" s="419"/>
      <c r="H5" s="419"/>
      <c r="I5" s="419"/>
      <c r="J5" s="411"/>
      <c r="K5" s="432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4"/>
      <c r="W5" s="410" t="s">
        <v>21</v>
      </c>
      <c r="X5" s="419"/>
      <c r="Y5" s="419"/>
      <c r="Z5" s="419"/>
      <c r="AA5" s="419"/>
      <c r="AB5" s="419"/>
      <c r="AC5" s="419"/>
      <c r="AD5" s="419"/>
      <c r="AE5" s="419"/>
      <c r="AF5" s="411"/>
      <c r="AG5" s="410">
        <v>3</v>
      </c>
      <c r="AH5" s="419"/>
      <c r="AI5" s="419"/>
      <c r="AJ5" s="411"/>
      <c r="AK5" s="63" t="s">
        <v>20</v>
      </c>
      <c r="AL5" s="410"/>
      <c r="AM5" s="411"/>
      <c r="AN5" s="63" t="s">
        <v>19</v>
      </c>
      <c r="AO5" s="410"/>
      <c r="AP5" s="411"/>
    </row>
    <row r="6" spans="3:42" ht="20.25" x14ac:dyDescent="0.3">
      <c r="C6" s="62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0"/>
      <c r="AO6" s="412"/>
      <c r="AP6" s="412"/>
    </row>
    <row r="7" spans="3:42" ht="20.25" x14ac:dyDescent="0.3">
      <c r="C7" s="393" t="s">
        <v>18</v>
      </c>
      <c r="D7" s="394"/>
      <c r="E7" s="394"/>
      <c r="F7" s="394"/>
      <c r="G7" s="395"/>
      <c r="H7" s="393" t="s">
        <v>17</v>
      </c>
      <c r="I7" s="395"/>
      <c r="J7" s="396">
        <v>3</v>
      </c>
      <c r="K7" s="397"/>
      <c r="L7" s="393" t="s">
        <v>16</v>
      </c>
      <c r="M7" s="395"/>
      <c r="N7" s="396">
        <v>8</v>
      </c>
      <c r="O7" s="397"/>
      <c r="P7" s="393" t="s">
        <v>15</v>
      </c>
      <c r="Q7" s="395"/>
      <c r="R7" s="396">
        <v>17</v>
      </c>
      <c r="S7" s="397"/>
      <c r="T7" s="60"/>
      <c r="U7" s="60"/>
      <c r="V7" s="60"/>
      <c r="W7" s="393" t="s">
        <v>14</v>
      </c>
      <c r="X7" s="394"/>
      <c r="Y7" s="394"/>
      <c r="Z7" s="394"/>
      <c r="AA7" s="395"/>
      <c r="AB7" s="398"/>
      <c r="AC7" s="399"/>
      <c r="AD7" s="399"/>
      <c r="AE7" s="399"/>
      <c r="AF7" s="400"/>
      <c r="AG7" s="60"/>
      <c r="AH7" s="60"/>
      <c r="AI7" s="393" t="s">
        <v>13</v>
      </c>
      <c r="AJ7" s="394"/>
      <c r="AK7" s="395"/>
      <c r="AL7" s="342" t="s">
        <v>149</v>
      </c>
      <c r="AM7" s="343"/>
      <c r="AN7" s="343"/>
      <c r="AO7" s="343"/>
      <c r="AP7" s="344"/>
    </row>
    <row r="8" spans="3:42" ht="20.25" x14ac:dyDescent="0.3"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385"/>
      <c r="AP8" s="385"/>
    </row>
    <row r="9" spans="3:42" ht="20.25" x14ac:dyDescent="0.3"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59"/>
      <c r="AP9" s="59"/>
    </row>
    <row r="10" spans="3:42" ht="20.25" customHeight="1" x14ac:dyDescent="0.25">
      <c r="C10" s="386" t="s">
        <v>12</v>
      </c>
      <c r="D10" s="387"/>
      <c r="E10" s="387"/>
      <c r="F10" s="387"/>
      <c r="G10" s="387"/>
      <c r="H10" s="387"/>
      <c r="I10" s="387"/>
      <c r="J10" s="388"/>
      <c r="K10" s="407" t="s">
        <v>60</v>
      </c>
      <c r="L10" s="408"/>
      <c r="M10" s="408"/>
      <c r="N10" s="408"/>
      <c r="O10" s="408"/>
      <c r="P10" s="408"/>
      <c r="Q10" s="408"/>
      <c r="R10" s="408"/>
      <c r="S10" s="408"/>
      <c r="T10" s="408"/>
      <c r="U10" s="408"/>
      <c r="V10" s="408"/>
      <c r="W10" s="408"/>
      <c r="X10" s="408"/>
      <c r="Y10" s="408"/>
      <c r="Z10" s="408"/>
      <c r="AA10" s="408"/>
      <c r="AB10" s="408"/>
      <c r="AC10" s="408"/>
      <c r="AD10" s="408"/>
      <c r="AE10" s="408"/>
      <c r="AF10" s="408"/>
      <c r="AG10" s="408"/>
      <c r="AH10" s="408"/>
      <c r="AI10" s="408"/>
      <c r="AJ10" s="408"/>
      <c r="AK10" s="408"/>
      <c r="AL10" s="408"/>
      <c r="AM10" s="408"/>
      <c r="AN10" s="408"/>
      <c r="AO10" s="408"/>
      <c r="AP10" s="409"/>
    </row>
    <row r="11" spans="3:42" ht="16.5" thickBot="1" x14ac:dyDescent="0.25">
      <c r="C11" s="58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57"/>
      <c r="AL11" s="57"/>
      <c r="AM11" s="57"/>
      <c r="AN11" s="57"/>
      <c r="AO11" s="56"/>
      <c r="AP11" s="56"/>
    </row>
    <row r="12" spans="3:42" ht="16.5" customHeight="1" thickBot="1" x14ac:dyDescent="0.25">
      <c r="C12" s="363" t="s">
        <v>11</v>
      </c>
      <c r="D12" s="364"/>
      <c r="E12" s="364"/>
      <c r="F12" s="364"/>
      <c r="G12" s="364"/>
      <c r="H12" s="364"/>
      <c r="I12" s="365"/>
      <c r="J12" s="366" t="s">
        <v>292</v>
      </c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6"/>
      <c r="W12" s="369" t="s">
        <v>9</v>
      </c>
      <c r="X12" s="364"/>
      <c r="Y12" s="364"/>
      <c r="Z12" s="364"/>
      <c r="AA12" s="364"/>
      <c r="AB12" s="364"/>
      <c r="AC12" s="364"/>
      <c r="AD12" s="364"/>
      <c r="AE12" s="364"/>
      <c r="AF12" s="365"/>
      <c r="AG12" s="416" t="s">
        <v>314</v>
      </c>
      <c r="AH12" s="417"/>
      <c r="AI12" s="417"/>
      <c r="AJ12" s="417"/>
      <c r="AK12" s="418"/>
      <c r="AL12" s="55" t="s">
        <v>8</v>
      </c>
      <c r="AM12" s="54" t="s">
        <v>321</v>
      </c>
      <c r="AN12" s="53" t="s">
        <v>6</v>
      </c>
      <c r="AO12" s="373"/>
      <c r="AP12" s="374"/>
    </row>
    <row r="13" spans="3:42" x14ac:dyDescent="0.2">
      <c r="C13" s="52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1"/>
      <c r="AH13" s="50"/>
      <c r="AI13" s="50"/>
      <c r="AJ13" s="49"/>
      <c r="AK13" s="375" t="s">
        <v>5</v>
      </c>
      <c r="AL13" s="377" t="s">
        <v>4</v>
      </c>
      <c r="AM13" s="378"/>
      <c r="AN13" s="379"/>
      <c r="AO13" s="380" t="s">
        <v>23</v>
      </c>
      <c r="AP13" s="476" t="s">
        <v>3</v>
      </c>
    </row>
    <row r="14" spans="3:42" ht="19.5" customHeight="1" thickBot="1" x14ac:dyDescent="0.3">
      <c r="C14" s="48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7"/>
      <c r="AK14" s="376"/>
      <c r="AL14" s="196" t="s">
        <v>24</v>
      </c>
      <c r="AM14" s="196" t="s">
        <v>25</v>
      </c>
      <c r="AN14" s="197" t="s">
        <v>29</v>
      </c>
      <c r="AO14" s="381"/>
      <c r="AP14" s="477"/>
    </row>
    <row r="15" spans="3:42" ht="33.75" customHeight="1" x14ac:dyDescent="0.2">
      <c r="C15" s="2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2"/>
      <c r="R15" s="42"/>
      <c r="S15" s="42"/>
      <c r="T15" s="42"/>
      <c r="U15" s="42"/>
      <c r="V15" s="42"/>
      <c r="W15" s="4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28"/>
      <c r="AI15" s="24"/>
      <c r="AJ15" s="23"/>
      <c r="AK15" s="92" t="s">
        <v>317</v>
      </c>
      <c r="AL15" s="17"/>
      <c r="AM15" s="17"/>
      <c r="AN15" s="17"/>
      <c r="AO15" s="65"/>
      <c r="AP15" s="22">
        <v>9</v>
      </c>
    </row>
    <row r="16" spans="3:42" ht="16.5" customHeight="1" x14ac:dyDescent="0.2">
      <c r="C16" s="2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28"/>
      <c r="AI16" s="24"/>
      <c r="AJ16" s="23"/>
      <c r="AK16" s="92"/>
      <c r="AL16" s="17"/>
      <c r="AM16" s="17"/>
      <c r="AN16" s="17"/>
      <c r="AO16" s="65"/>
      <c r="AP16" s="22"/>
    </row>
    <row r="17" spans="3:42" ht="15" x14ac:dyDescent="0.2">
      <c r="C17" s="29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28"/>
      <c r="AI17" s="24"/>
      <c r="AJ17" s="23"/>
      <c r="AK17" s="92"/>
      <c r="AL17" s="17"/>
      <c r="AM17" s="17"/>
      <c r="AN17" s="17"/>
      <c r="AO17" s="65"/>
      <c r="AP17" s="22"/>
    </row>
    <row r="18" spans="3:42" ht="15.75" x14ac:dyDescent="0.25">
      <c r="C18" s="29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8"/>
      <c r="AI18" s="24"/>
      <c r="AJ18" s="23"/>
      <c r="AK18" s="437" t="s">
        <v>1</v>
      </c>
      <c r="AL18" s="438"/>
      <c r="AM18" s="438"/>
      <c r="AN18" s="438"/>
      <c r="AO18" s="439"/>
      <c r="AP18" s="88">
        <f>SUM(AP15:AP17)</f>
        <v>9</v>
      </c>
    </row>
    <row r="19" spans="3:42" ht="18" x14ac:dyDescent="0.25">
      <c r="C19" s="29"/>
      <c r="D19" s="3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8"/>
      <c r="AI19" s="24"/>
      <c r="AJ19" s="23"/>
      <c r="AK19" s="357">
        <v>0</v>
      </c>
      <c r="AL19" s="358"/>
      <c r="AM19" s="358"/>
      <c r="AN19" s="358"/>
      <c r="AO19" s="359"/>
      <c r="AP19" s="6">
        <f>AP18*AK19</f>
        <v>0</v>
      </c>
    </row>
    <row r="20" spans="3:42" ht="16.5" thickBot="1" x14ac:dyDescent="0.3">
      <c r="C20" s="29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8"/>
      <c r="AI20" s="24"/>
      <c r="AJ20" s="23"/>
      <c r="AK20" s="440" t="s">
        <v>0</v>
      </c>
      <c r="AL20" s="441"/>
      <c r="AM20" s="441"/>
      <c r="AN20" s="441"/>
      <c r="AO20" s="442"/>
      <c r="AP20" s="142">
        <f>SUM(AP18:AP19)</f>
        <v>9</v>
      </c>
    </row>
    <row r="21" spans="3:42" ht="16.5" thickBot="1" x14ac:dyDescent="0.3">
      <c r="C21" s="29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507"/>
      <c r="AL21" s="508"/>
      <c r="AM21" s="508"/>
      <c r="AN21" s="508"/>
      <c r="AO21" s="509"/>
      <c r="AP21" s="155"/>
    </row>
    <row r="22" spans="3:42" ht="15" x14ac:dyDescent="0.2">
      <c r="C22" s="29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92"/>
      <c r="AL22" s="17"/>
      <c r="AM22" s="17"/>
      <c r="AN22" s="17"/>
      <c r="AO22" s="65"/>
      <c r="AP22" s="22"/>
    </row>
    <row r="23" spans="3:42" ht="30" x14ac:dyDescent="0.2">
      <c r="C23" s="29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92" t="s">
        <v>318</v>
      </c>
      <c r="AL23" s="17"/>
      <c r="AM23" s="17"/>
      <c r="AN23" s="17"/>
      <c r="AO23" s="65">
        <v>25.8</v>
      </c>
      <c r="AP23" s="22">
        <v>25.8</v>
      </c>
    </row>
    <row r="24" spans="3:42" ht="16.5" thickBot="1" x14ac:dyDescent="0.3">
      <c r="C24" s="29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455" t="s">
        <v>0</v>
      </c>
      <c r="AL24" s="456"/>
      <c r="AM24" s="456"/>
      <c r="AN24" s="456"/>
      <c r="AO24" s="457"/>
      <c r="AP24" s="145">
        <f>SUM(AP21:AP23)</f>
        <v>25.8</v>
      </c>
    </row>
    <row r="25" spans="3:42" ht="18" x14ac:dyDescent="0.25">
      <c r="C25" s="29"/>
      <c r="D25" s="31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92"/>
      <c r="AL25" s="17" t="s">
        <v>33</v>
      </c>
      <c r="AM25" s="17"/>
      <c r="AN25" s="17"/>
      <c r="AO25" s="65"/>
      <c r="AP25" s="22"/>
    </row>
    <row r="26" spans="3:42" ht="51" customHeight="1" x14ac:dyDescent="0.25">
      <c r="C26" s="29"/>
      <c r="D26" s="31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92" t="s">
        <v>319</v>
      </c>
      <c r="AL26" s="17"/>
      <c r="AM26" s="17">
        <v>28</v>
      </c>
      <c r="AN26" s="17"/>
      <c r="AO26" s="65"/>
      <c r="AP26" s="22">
        <v>27.6</v>
      </c>
    </row>
    <row r="27" spans="3:42" ht="18" x14ac:dyDescent="0.25">
      <c r="C27" s="29"/>
      <c r="D27" s="31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92"/>
      <c r="AL27" s="17"/>
      <c r="AM27" s="17"/>
      <c r="AN27" s="17"/>
      <c r="AO27" s="65"/>
      <c r="AP27" s="22"/>
    </row>
    <row r="28" spans="3:42" ht="18.75" thickBot="1" x14ac:dyDescent="0.3">
      <c r="C28" s="29"/>
      <c r="D28" s="3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455" t="s">
        <v>0</v>
      </c>
      <c r="AL28" s="456"/>
      <c r="AM28" s="456"/>
      <c r="AN28" s="456"/>
      <c r="AO28" s="457"/>
      <c r="AP28" s="145">
        <f>SUM(AP25:AP27)</f>
        <v>27.6</v>
      </c>
    </row>
    <row r="29" spans="3:42" ht="18" x14ac:dyDescent="0.25">
      <c r="C29" s="29"/>
      <c r="D29" s="31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92"/>
      <c r="AL29" s="17" t="s">
        <v>33</v>
      </c>
      <c r="AM29" s="17"/>
      <c r="AN29" s="17"/>
      <c r="AO29" s="65"/>
      <c r="AP29" s="22"/>
    </row>
    <row r="30" spans="3:42" ht="50.25" customHeight="1" x14ac:dyDescent="0.25">
      <c r="C30" s="29"/>
      <c r="D30" s="31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8"/>
      <c r="AI30" s="24"/>
      <c r="AJ30" s="23"/>
      <c r="AK30" s="92" t="s">
        <v>320</v>
      </c>
      <c r="AL30" s="17"/>
      <c r="AM30" s="17">
        <v>20</v>
      </c>
      <c r="AN30" s="17"/>
      <c r="AO30" s="65"/>
      <c r="AP30" s="22">
        <v>20</v>
      </c>
    </row>
    <row r="31" spans="3:42" ht="18" x14ac:dyDescent="0.25">
      <c r="C31" s="29"/>
      <c r="D31" s="31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92"/>
      <c r="AL31" s="17"/>
      <c r="AM31" s="17"/>
      <c r="AN31" s="17"/>
      <c r="AO31" s="65"/>
      <c r="AP31" s="22"/>
    </row>
    <row r="32" spans="3:42" ht="18" x14ac:dyDescent="0.25">
      <c r="C32" s="29"/>
      <c r="D32" s="3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437" t="s">
        <v>1</v>
      </c>
      <c r="AL32" s="438"/>
      <c r="AM32" s="438"/>
      <c r="AN32" s="438"/>
      <c r="AO32" s="439"/>
      <c r="AP32" s="88">
        <f>SUM(AP29:AP31)</f>
        <v>20</v>
      </c>
    </row>
    <row r="33" spans="3:49" ht="18" x14ac:dyDescent="0.25">
      <c r="C33" s="29"/>
      <c r="D33" s="31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8"/>
      <c r="AI33" s="24"/>
      <c r="AJ33" s="23"/>
      <c r="AK33" s="357">
        <v>0</v>
      </c>
      <c r="AL33" s="358"/>
      <c r="AM33" s="358"/>
      <c r="AN33" s="358"/>
      <c r="AO33" s="359"/>
      <c r="AP33" s="6">
        <f>AP32*AK33</f>
        <v>0</v>
      </c>
    </row>
    <row r="34" spans="3:49" ht="18.75" thickBot="1" x14ac:dyDescent="0.3">
      <c r="C34" s="29"/>
      <c r="D34" s="3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8"/>
      <c r="AI34" s="24"/>
      <c r="AJ34" s="23"/>
      <c r="AK34" s="440" t="s">
        <v>0</v>
      </c>
      <c r="AL34" s="441"/>
      <c r="AM34" s="441"/>
      <c r="AN34" s="441"/>
      <c r="AO34" s="442"/>
      <c r="AP34" s="142">
        <f>SUM(AP32:AP33)</f>
        <v>20</v>
      </c>
      <c r="AW34" s="198"/>
    </row>
    <row r="35" spans="3:49" ht="18" x14ac:dyDescent="0.25">
      <c r="C35" s="29"/>
      <c r="D35" s="31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8"/>
      <c r="AI35" s="24"/>
      <c r="AJ35" s="23"/>
      <c r="AK35" s="92"/>
      <c r="AL35" s="17"/>
      <c r="AM35" s="17"/>
      <c r="AN35" s="17"/>
      <c r="AO35" s="65"/>
      <c r="AP35" s="22"/>
    </row>
    <row r="36" spans="3:49" ht="47.25" customHeight="1" x14ac:dyDescent="0.25">
      <c r="C36" s="29"/>
      <c r="D36" s="31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8"/>
      <c r="AI36" s="24"/>
      <c r="AJ36" s="23"/>
      <c r="AK36" s="158"/>
      <c r="AL36" s="73"/>
      <c r="AM36" s="73"/>
      <c r="AN36" s="73"/>
      <c r="AO36" s="165"/>
      <c r="AP36" s="161"/>
    </row>
    <row r="37" spans="3:49" ht="15.75" x14ac:dyDescent="0.25">
      <c r="C37" s="29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8"/>
      <c r="AI37" s="24"/>
      <c r="AJ37" s="23"/>
      <c r="AK37" s="271"/>
      <c r="AL37" s="73"/>
      <c r="AM37" s="73"/>
      <c r="AN37" s="73"/>
      <c r="AO37" s="165"/>
      <c r="AP37" s="161"/>
    </row>
    <row r="38" spans="3:49" ht="15.75" x14ac:dyDescent="0.25">
      <c r="C38" s="29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8"/>
      <c r="AI38" s="24"/>
      <c r="AJ38" s="23"/>
      <c r="AK38" s="437"/>
      <c r="AL38" s="438"/>
      <c r="AM38" s="438"/>
      <c r="AN38" s="438"/>
      <c r="AO38" s="439"/>
      <c r="AP38" s="246"/>
    </row>
    <row r="39" spans="3:49" ht="15.75" x14ac:dyDescent="0.2">
      <c r="C39" s="29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8"/>
      <c r="AI39" s="24"/>
      <c r="AJ39" s="23"/>
      <c r="AK39" s="357"/>
      <c r="AL39" s="358"/>
      <c r="AM39" s="358"/>
      <c r="AN39" s="358"/>
      <c r="AO39" s="359"/>
      <c r="AP39" s="187"/>
    </row>
    <row r="40" spans="3:49" ht="16.5" thickBot="1" x14ac:dyDescent="0.3">
      <c r="C40" s="29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8"/>
      <c r="AI40" s="24"/>
      <c r="AJ40" s="23"/>
      <c r="AK40" s="504"/>
      <c r="AL40" s="505"/>
      <c r="AM40" s="505"/>
      <c r="AN40" s="505"/>
      <c r="AO40" s="506"/>
      <c r="AP40" s="247"/>
    </row>
    <row r="41" spans="3:49" ht="18" x14ac:dyDescent="0.25">
      <c r="C41" s="29"/>
      <c r="D41" s="31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8"/>
      <c r="AI41" s="24"/>
      <c r="AJ41" s="23"/>
      <c r="AK41" s="11"/>
      <c r="AL41" s="17"/>
      <c r="AM41" s="17"/>
      <c r="AN41" s="17"/>
      <c r="AO41" s="65"/>
      <c r="AP41" s="22"/>
    </row>
    <row r="42" spans="3:49" ht="15" x14ac:dyDescent="0.2">
      <c r="C42" s="26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5"/>
      <c r="O42" s="25"/>
      <c r="P42" s="25"/>
      <c r="Q42" s="25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3"/>
      <c r="AK42" s="11"/>
      <c r="AL42" s="17"/>
      <c r="AM42" s="17"/>
      <c r="AN42" s="17"/>
      <c r="AO42" s="65"/>
      <c r="AP42" s="22"/>
    </row>
    <row r="43" spans="3:49" ht="18" x14ac:dyDescent="0.25">
      <c r="C43" s="29"/>
      <c r="D43" s="31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8"/>
      <c r="AI43" s="24"/>
      <c r="AJ43" s="23"/>
      <c r="AK43" s="101"/>
      <c r="AL43" s="10"/>
      <c r="AM43" s="10"/>
      <c r="AN43" s="10"/>
      <c r="AO43" s="66"/>
      <c r="AP43" s="22"/>
    </row>
    <row r="44" spans="3:49" ht="15.75" x14ac:dyDescent="0.25">
      <c r="C44" s="29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8"/>
      <c r="AI44" s="24"/>
      <c r="AJ44" s="23"/>
      <c r="AK44" s="27"/>
      <c r="AL44" s="10"/>
      <c r="AM44" s="10"/>
      <c r="AN44" s="10"/>
      <c r="AO44" s="66"/>
      <c r="AP44" s="22"/>
    </row>
    <row r="45" spans="3:49" ht="15" x14ac:dyDescent="0.2">
      <c r="C45" s="26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5"/>
      <c r="O45" s="25"/>
      <c r="P45" s="25"/>
      <c r="Q45" s="25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3"/>
      <c r="AK45" s="11"/>
      <c r="AL45" s="17"/>
      <c r="AM45" s="17"/>
      <c r="AN45" s="17"/>
      <c r="AO45" s="65"/>
      <c r="AP45" s="22"/>
    </row>
    <row r="46" spans="3:49" ht="15" x14ac:dyDescent="0.2">
      <c r="C46" s="21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0"/>
      <c r="O46" s="20"/>
      <c r="P46" s="20"/>
      <c r="Q46" s="20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8"/>
      <c r="AK46" s="11"/>
      <c r="AL46" s="17"/>
      <c r="AM46" s="17"/>
      <c r="AN46" s="17"/>
      <c r="AO46" s="65"/>
      <c r="AP46" s="16"/>
    </row>
    <row r="47" spans="3:49" ht="15.75" thickBot="1" x14ac:dyDescent="0.25">
      <c r="C47" s="15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4"/>
      <c r="O47" s="14"/>
      <c r="P47" s="14"/>
      <c r="Q47" s="14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2"/>
      <c r="AK47" s="199"/>
      <c r="AL47" s="159"/>
      <c r="AM47" s="159"/>
      <c r="AN47" s="159"/>
      <c r="AO47" s="160"/>
      <c r="AP47" s="200"/>
    </row>
    <row r="48" spans="3:49" ht="15.75" x14ac:dyDescent="0.25">
      <c r="C48" s="345" t="s">
        <v>2</v>
      </c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  <c r="AB48" s="346"/>
      <c r="AC48" s="346"/>
      <c r="AD48" s="346"/>
      <c r="AE48" s="346"/>
      <c r="AF48" s="346"/>
      <c r="AG48" s="346"/>
      <c r="AH48" s="346"/>
      <c r="AI48" s="346"/>
      <c r="AJ48" s="347"/>
      <c r="AK48" s="354"/>
      <c r="AL48" s="355"/>
      <c r="AM48" s="355"/>
      <c r="AN48" s="355"/>
      <c r="AO48" s="356"/>
      <c r="AP48" s="186"/>
    </row>
    <row r="49" spans="3:42" ht="15.75" x14ac:dyDescent="0.2">
      <c r="C49" s="348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50"/>
      <c r="AK49" s="357"/>
      <c r="AL49" s="358"/>
      <c r="AM49" s="358"/>
      <c r="AN49" s="358"/>
      <c r="AO49" s="359"/>
      <c r="AP49" s="187"/>
    </row>
    <row r="50" spans="3:42" ht="18.75" thickBot="1" x14ac:dyDescent="0.3">
      <c r="C50" s="351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52"/>
      <c r="W50" s="352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3"/>
      <c r="AK50" s="402"/>
      <c r="AL50" s="403"/>
      <c r="AM50" s="403"/>
      <c r="AN50" s="403"/>
      <c r="AO50" s="404"/>
      <c r="AP50" s="125"/>
    </row>
    <row r="51" spans="3:42" x14ac:dyDescent="0.2">
      <c r="AJ51" s="2"/>
      <c r="AP51" s="1"/>
    </row>
    <row r="52" spans="3:42" x14ac:dyDescent="0.2">
      <c r="AJ52" s="2"/>
      <c r="AP52" s="1"/>
    </row>
    <row r="53" spans="3:42" ht="13.5" customHeight="1" x14ac:dyDescent="0.2">
      <c r="AJ53" s="2"/>
      <c r="AP53" s="1"/>
    </row>
    <row r="54" spans="3:42" ht="15.75" x14ac:dyDescent="0.2">
      <c r="C54" s="410"/>
      <c r="D54" s="419"/>
      <c r="E54" s="419"/>
      <c r="F54" s="419"/>
      <c r="G54" s="419"/>
      <c r="H54" s="419"/>
      <c r="I54" s="419"/>
      <c r="J54" s="411"/>
      <c r="K54" s="432"/>
      <c r="L54" s="433"/>
      <c r="M54" s="433"/>
      <c r="N54" s="433"/>
      <c r="O54" s="433"/>
      <c r="P54" s="433"/>
      <c r="Q54" s="433"/>
      <c r="R54" s="433"/>
      <c r="S54" s="433"/>
      <c r="T54" s="433"/>
      <c r="U54" s="433"/>
      <c r="V54" s="434"/>
      <c r="W54" s="410"/>
      <c r="X54" s="419"/>
      <c r="Y54" s="419"/>
      <c r="Z54" s="419"/>
      <c r="AA54" s="419"/>
      <c r="AB54" s="419"/>
      <c r="AC54" s="419"/>
      <c r="AD54" s="419"/>
      <c r="AE54" s="419"/>
      <c r="AF54" s="411"/>
      <c r="AG54" s="432"/>
      <c r="AH54" s="433"/>
      <c r="AI54" s="433"/>
      <c r="AJ54" s="433"/>
      <c r="AK54" s="433"/>
      <c r="AL54" s="433"/>
      <c r="AM54" s="433"/>
      <c r="AN54" s="433"/>
      <c r="AO54" s="433"/>
      <c r="AP54" s="434"/>
    </row>
    <row r="55" spans="3:42" ht="15.75" x14ac:dyDescent="0.2">
      <c r="C55" s="410"/>
      <c r="D55" s="419"/>
      <c r="E55" s="419"/>
      <c r="F55" s="419"/>
      <c r="G55" s="419"/>
      <c r="H55" s="419"/>
      <c r="I55" s="419"/>
      <c r="J55" s="411"/>
      <c r="K55" s="432"/>
      <c r="L55" s="433"/>
      <c r="M55" s="433"/>
      <c r="N55" s="433"/>
      <c r="O55" s="433"/>
      <c r="P55" s="433"/>
      <c r="Q55" s="433"/>
      <c r="R55" s="433"/>
      <c r="S55" s="433"/>
      <c r="T55" s="433"/>
      <c r="U55" s="433"/>
      <c r="V55" s="434"/>
      <c r="W55" s="410"/>
      <c r="X55" s="419"/>
      <c r="Y55" s="419"/>
      <c r="Z55" s="419"/>
      <c r="AA55" s="419"/>
      <c r="AB55" s="419"/>
      <c r="AC55" s="419"/>
      <c r="AD55" s="419"/>
      <c r="AE55" s="419"/>
      <c r="AF55" s="411"/>
      <c r="AG55" s="432"/>
      <c r="AH55" s="433"/>
      <c r="AI55" s="433"/>
      <c r="AJ55" s="433"/>
      <c r="AK55" s="433"/>
      <c r="AL55" s="433"/>
      <c r="AM55" s="433"/>
      <c r="AN55" s="433"/>
      <c r="AO55" s="433"/>
      <c r="AP55" s="434"/>
    </row>
    <row r="56" spans="3:42" ht="15.75" x14ac:dyDescent="0.2">
      <c r="C56" s="410" t="s">
        <v>22</v>
      </c>
      <c r="D56" s="419"/>
      <c r="E56" s="419"/>
      <c r="F56" s="419"/>
      <c r="G56" s="419"/>
      <c r="H56" s="419"/>
      <c r="I56" s="419"/>
      <c r="J56" s="411"/>
      <c r="K56" s="432"/>
      <c r="L56" s="433"/>
      <c r="M56" s="433"/>
      <c r="N56" s="433"/>
      <c r="O56" s="433"/>
      <c r="P56" s="433"/>
      <c r="Q56" s="433"/>
      <c r="R56" s="433"/>
      <c r="S56" s="433"/>
      <c r="T56" s="433"/>
      <c r="U56" s="433"/>
      <c r="V56" s="434"/>
      <c r="W56" s="410" t="s">
        <v>21</v>
      </c>
      <c r="X56" s="419"/>
      <c r="Y56" s="419"/>
      <c r="Z56" s="419"/>
      <c r="AA56" s="419"/>
      <c r="AB56" s="419"/>
      <c r="AC56" s="419"/>
      <c r="AD56" s="419"/>
      <c r="AE56" s="419"/>
      <c r="AF56" s="411"/>
      <c r="AG56" s="410">
        <v>3</v>
      </c>
      <c r="AH56" s="419"/>
      <c r="AI56" s="419"/>
      <c r="AJ56" s="411"/>
      <c r="AK56" s="63" t="s">
        <v>20</v>
      </c>
      <c r="AL56" s="410"/>
      <c r="AM56" s="411"/>
      <c r="AN56" s="63" t="s">
        <v>19</v>
      </c>
      <c r="AO56" s="410"/>
      <c r="AP56" s="411"/>
    </row>
    <row r="57" spans="3:42" ht="20.25" x14ac:dyDescent="0.3">
      <c r="C57" s="62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0"/>
      <c r="AO57" s="412"/>
      <c r="AP57" s="412"/>
    </row>
    <row r="58" spans="3:42" ht="20.25" x14ac:dyDescent="0.3">
      <c r="C58" s="393" t="s">
        <v>18</v>
      </c>
      <c r="D58" s="394"/>
      <c r="E58" s="394"/>
      <c r="F58" s="394"/>
      <c r="G58" s="395"/>
      <c r="H58" s="393" t="s">
        <v>17</v>
      </c>
      <c r="I58" s="395"/>
      <c r="J58" s="396">
        <v>3</v>
      </c>
      <c r="K58" s="397"/>
      <c r="L58" s="393" t="s">
        <v>16</v>
      </c>
      <c r="M58" s="395"/>
      <c r="N58" s="396">
        <v>8</v>
      </c>
      <c r="O58" s="397"/>
      <c r="P58" s="393" t="s">
        <v>15</v>
      </c>
      <c r="Q58" s="395"/>
      <c r="R58" s="396">
        <v>17</v>
      </c>
      <c r="S58" s="397"/>
      <c r="T58" s="60"/>
      <c r="U58" s="60"/>
      <c r="V58" s="60"/>
      <c r="W58" s="393" t="s">
        <v>14</v>
      </c>
      <c r="X58" s="394"/>
      <c r="Y58" s="394"/>
      <c r="Z58" s="394"/>
      <c r="AA58" s="395"/>
      <c r="AB58" s="398"/>
      <c r="AC58" s="399"/>
      <c r="AD58" s="399"/>
      <c r="AE58" s="399"/>
      <c r="AF58" s="400"/>
      <c r="AG58" s="60"/>
      <c r="AH58" s="60"/>
      <c r="AI58" s="393" t="s">
        <v>13</v>
      </c>
      <c r="AJ58" s="394"/>
      <c r="AK58" s="395"/>
      <c r="AL58" s="342" t="s">
        <v>149</v>
      </c>
      <c r="AM58" s="343"/>
      <c r="AN58" s="343"/>
      <c r="AO58" s="343"/>
      <c r="AP58" s="344"/>
    </row>
    <row r="59" spans="3:42" ht="20.25" x14ac:dyDescent="0.3"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385"/>
      <c r="AP59" s="385"/>
    </row>
    <row r="60" spans="3:42" ht="20.25" x14ac:dyDescent="0.3"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59"/>
      <c r="AP60" s="59"/>
    </row>
    <row r="61" spans="3:42" ht="18" x14ac:dyDescent="0.25">
      <c r="C61" s="386" t="s">
        <v>12</v>
      </c>
      <c r="D61" s="387"/>
      <c r="E61" s="387"/>
      <c r="F61" s="387"/>
      <c r="G61" s="387"/>
      <c r="H61" s="387"/>
      <c r="I61" s="387"/>
      <c r="J61" s="388"/>
      <c r="K61" s="407" t="s">
        <v>60</v>
      </c>
      <c r="L61" s="408"/>
      <c r="M61" s="408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408"/>
      <c r="AA61" s="408"/>
      <c r="AB61" s="408"/>
      <c r="AC61" s="408"/>
      <c r="AD61" s="408"/>
      <c r="AE61" s="408"/>
      <c r="AF61" s="408"/>
      <c r="AG61" s="408"/>
      <c r="AH61" s="408"/>
      <c r="AI61" s="408"/>
      <c r="AJ61" s="408"/>
      <c r="AK61" s="408"/>
      <c r="AL61" s="408"/>
      <c r="AM61" s="408"/>
      <c r="AN61" s="408"/>
      <c r="AO61" s="408"/>
      <c r="AP61" s="409"/>
    </row>
    <row r="62" spans="3:42" ht="13.5" thickBot="1" x14ac:dyDescent="0.25">
      <c r="AJ62" s="2"/>
      <c r="AP62" s="1"/>
    </row>
    <row r="63" spans="3:42" ht="16.5" customHeight="1" thickBot="1" x14ac:dyDescent="0.25">
      <c r="C63" s="363" t="s">
        <v>11</v>
      </c>
      <c r="D63" s="364"/>
      <c r="E63" s="364"/>
      <c r="F63" s="364"/>
      <c r="G63" s="364"/>
      <c r="H63" s="364"/>
      <c r="I63" s="365"/>
      <c r="J63" s="366" t="s">
        <v>292</v>
      </c>
      <c r="K63" s="435"/>
      <c r="L63" s="435"/>
      <c r="M63" s="435"/>
      <c r="N63" s="435"/>
      <c r="O63" s="435"/>
      <c r="P63" s="435"/>
      <c r="Q63" s="435"/>
      <c r="R63" s="435"/>
      <c r="S63" s="435"/>
      <c r="T63" s="435"/>
      <c r="U63" s="435"/>
      <c r="V63" s="436"/>
      <c r="W63" s="369" t="s">
        <v>9</v>
      </c>
      <c r="X63" s="364"/>
      <c r="Y63" s="364"/>
      <c r="Z63" s="364"/>
      <c r="AA63" s="364"/>
      <c r="AB63" s="364"/>
      <c r="AC63" s="364"/>
      <c r="AD63" s="364"/>
      <c r="AE63" s="364"/>
      <c r="AF63" s="365"/>
      <c r="AG63" s="416" t="s">
        <v>315</v>
      </c>
      <c r="AH63" s="417"/>
      <c r="AI63" s="417"/>
      <c r="AJ63" s="417"/>
      <c r="AK63" s="418"/>
      <c r="AL63" s="55" t="s">
        <v>8</v>
      </c>
      <c r="AM63" s="54" t="s">
        <v>58</v>
      </c>
      <c r="AN63" s="53" t="s">
        <v>6</v>
      </c>
      <c r="AO63" s="373"/>
      <c r="AP63" s="374"/>
    </row>
    <row r="64" spans="3:42" x14ac:dyDescent="0.2">
      <c r="C64" s="52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1"/>
      <c r="AH64" s="50"/>
      <c r="AI64" s="50"/>
      <c r="AJ64" s="49"/>
      <c r="AK64" s="375" t="s">
        <v>5</v>
      </c>
      <c r="AL64" s="377" t="s">
        <v>4</v>
      </c>
      <c r="AM64" s="378"/>
      <c r="AN64" s="379"/>
      <c r="AO64" s="380" t="s">
        <v>23</v>
      </c>
      <c r="AP64" s="476" t="s">
        <v>3</v>
      </c>
    </row>
    <row r="65" spans="3:42" ht="15.75" thickBot="1" x14ac:dyDescent="0.3">
      <c r="C65" s="48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7"/>
      <c r="AK65" s="376"/>
      <c r="AL65" s="196" t="s">
        <v>24</v>
      </c>
      <c r="AM65" s="196" t="s">
        <v>25</v>
      </c>
      <c r="AN65" s="197" t="s">
        <v>29</v>
      </c>
      <c r="AO65" s="381"/>
      <c r="AP65" s="477"/>
    </row>
    <row r="66" spans="3:42" ht="30" x14ac:dyDescent="0.2">
      <c r="C66" s="29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3"/>
      <c r="Q66" s="42"/>
      <c r="R66" s="42"/>
      <c r="S66" s="42"/>
      <c r="T66" s="42"/>
      <c r="U66" s="42"/>
      <c r="V66" s="42"/>
      <c r="W66" s="45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28"/>
      <c r="AI66" s="24"/>
      <c r="AJ66" s="23"/>
      <c r="AK66" s="92" t="s">
        <v>322</v>
      </c>
      <c r="AL66" s="17"/>
      <c r="AM66" s="17"/>
      <c r="AN66" s="17"/>
      <c r="AO66" s="65">
        <v>4</v>
      </c>
      <c r="AP66" s="22">
        <f>PRODUCT(AL66:AM66,AO66)</f>
        <v>4</v>
      </c>
    </row>
    <row r="67" spans="3:42" ht="15" x14ac:dyDescent="0.2">
      <c r="C67" s="29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3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28"/>
      <c r="AI67" s="24"/>
      <c r="AJ67" s="23"/>
      <c r="AK67" s="41"/>
      <c r="AL67" s="17"/>
      <c r="AM67" s="17"/>
      <c r="AN67" s="17"/>
      <c r="AO67" s="65"/>
      <c r="AP67" s="22"/>
    </row>
    <row r="68" spans="3:42" ht="16.5" thickBot="1" x14ac:dyDescent="0.3">
      <c r="C68" s="29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28"/>
      <c r="AI68" s="24"/>
      <c r="AJ68" s="23"/>
      <c r="AK68" s="455" t="s">
        <v>0</v>
      </c>
      <c r="AL68" s="456"/>
      <c r="AM68" s="456"/>
      <c r="AN68" s="456"/>
      <c r="AO68" s="457"/>
      <c r="AP68" s="145">
        <f>SUM(AP65:AP67)</f>
        <v>4</v>
      </c>
    </row>
    <row r="69" spans="3:42" ht="15" x14ac:dyDescent="0.2">
      <c r="C69" s="29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8"/>
      <c r="AI69" s="24"/>
      <c r="AJ69" s="23"/>
      <c r="AK69" s="92"/>
      <c r="AL69" s="17"/>
      <c r="AM69" s="17"/>
      <c r="AN69" s="17"/>
      <c r="AO69" s="65"/>
      <c r="AP69" s="22"/>
    </row>
    <row r="70" spans="3:42" ht="18" x14ac:dyDescent="0.25">
      <c r="C70" s="29"/>
      <c r="D70" s="31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8"/>
      <c r="AI70" s="24"/>
      <c r="AJ70" s="23"/>
      <c r="AK70" s="158"/>
      <c r="AL70" s="73"/>
      <c r="AM70" s="73"/>
      <c r="AN70" s="73"/>
      <c r="AO70" s="165"/>
      <c r="AP70" s="161"/>
    </row>
    <row r="71" spans="3:42" ht="15" x14ac:dyDescent="0.2">
      <c r="C71" s="29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8"/>
      <c r="AI71" s="24"/>
      <c r="AJ71" s="23"/>
      <c r="AK71" s="158"/>
      <c r="AL71" s="73"/>
      <c r="AM71" s="73"/>
      <c r="AN71" s="73"/>
      <c r="AO71" s="165"/>
      <c r="AP71" s="161"/>
    </row>
    <row r="72" spans="3:42" ht="18" x14ac:dyDescent="0.25">
      <c r="C72" s="29"/>
      <c r="D72" s="31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8"/>
      <c r="AI72" s="24"/>
      <c r="AJ72" s="23"/>
      <c r="AK72" s="468"/>
      <c r="AL72" s="469"/>
      <c r="AM72" s="469"/>
      <c r="AN72" s="469"/>
      <c r="AO72" s="470"/>
      <c r="AP72" s="168"/>
    </row>
    <row r="73" spans="3:42" ht="15" x14ac:dyDescent="0.2">
      <c r="C73" s="26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5"/>
      <c r="O73" s="25"/>
      <c r="P73" s="25"/>
      <c r="Q73" s="25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3"/>
      <c r="AK73" s="189"/>
      <c r="AL73" s="94"/>
      <c r="AM73" s="94"/>
      <c r="AN73" s="94"/>
      <c r="AO73" s="95"/>
      <c r="AP73" s="71"/>
    </row>
    <row r="74" spans="3:42" ht="15" x14ac:dyDescent="0.2">
      <c r="C74" s="21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20"/>
      <c r="O74" s="20"/>
      <c r="P74" s="20"/>
      <c r="Q74" s="20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8"/>
      <c r="AK74" s="11"/>
      <c r="AL74" s="17"/>
      <c r="AM74" s="17"/>
      <c r="AN74" s="17"/>
      <c r="AO74" s="65"/>
      <c r="AP74" s="16"/>
    </row>
    <row r="75" spans="3:42" ht="15.75" thickBot="1" x14ac:dyDescent="0.25">
      <c r="C75" s="15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4"/>
      <c r="O75" s="14"/>
      <c r="P75" s="14"/>
      <c r="Q75" s="14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2"/>
      <c r="AK75" s="11"/>
      <c r="AL75" s="10"/>
      <c r="AM75" s="10"/>
      <c r="AN75" s="10"/>
      <c r="AO75" s="66"/>
      <c r="AP75" s="9"/>
    </row>
    <row r="76" spans="3:42" ht="15.75" x14ac:dyDescent="0.25">
      <c r="C76" s="345" t="s">
        <v>2</v>
      </c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  <c r="Q76" s="346"/>
      <c r="R76" s="346"/>
      <c r="S76" s="346"/>
      <c r="T76" s="346"/>
      <c r="U76" s="346"/>
      <c r="V76" s="346"/>
      <c r="W76" s="346"/>
      <c r="X76" s="346"/>
      <c r="Y76" s="346"/>
      <c r="Z76" s="346"/>
      <c r="AA76" s="346"/>
      <c r="AB76" s="346"/>
      <c r="AC76" s="346"/>
      <c r="AD76" s="346"/>
      <c r="AE76" s="346"/>
      <c r="AF76" s="346"/>
      <c r="AG76" s="346"/>
      <c r="AH76" s="346"/>
      <c r="AI76" s="346"/>
      <c r="AJ76" s="347"/>
      <c r="AK76" s="354"/>
      <c r="AL76" s="355"/>
      <c r="AM76" s="355"/>
      <c r="AN76" s="355"/>
      <c r="AO76" s="356"/>
      <c r="AP76" s="186"/>
    </row>
    <row r="77" spans="3:42" ht="15.75" x14ac:dyDescent="0.2">
      <c r="C77" s="348"/>
      <c r="D77" s="349"/>
      <c r="E77" s="349"/>
      <c r="F77" s="349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49"/>
      <c r="T77" s="349"/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  <c r="AJ77" s="350"/>
      <c r="AK77" s="357"/>
      <c r="AL77" s="358"/>
      <c r="AM77" s="358"/>
      <c r="AN77" s="358"/>
      <c r="AO77" s="359"/>
      <c r="AP77" s="187"/>
    </row>
    <row r="78" spans="3:42" ht="18.75" thickBot="1" x14ac:dyDescent="0.3">
      <c r="C78" s="351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3"/>
      <c r="AK78" s="402"/>
      <c r="AL78" s="403"/>
      <c r="AM78" s="403"/>
      <c r="AN78" s="403"/>
      <c r="AO78" s="404"/>
      <c r="AP78" s="125"/>
    </row>
    <row r="79" spans="3:42" x14ac:dyDescent="0.2">
      <c r="AJ79" s="2"/>
      <c r="AP79" s="1"/>
    </row>
    <row r="80" spans="3:42" x14ac:dyDescent="0.2">
      <c r="AJ80" s="2"/>
      <c r="AP80" s="1"/>
    </row>
    <row r="81" spans="3:42" x14ac:dyDescent="0.2">
      <c r="AJ81" s="2"/>
      <c r="AP81" s="1"/>
    </row>
    <row r="82" spans="3:42" ht="12.75" customHeight="1" x14ac:dyDescent="0.2">
      <c r="C82" s="443"/>
      <c r="D82" s="444"/>
      <c r="E82" s="444"/>
      <c r="F82" s="444"/>
      <c r="G82" s="444"/>
      <c r="H82" s="444"/>
      <c r="I82" s="444"/>
      <c r="J82" s="445"/>
      <c r="K82" s="420"/>
      <c r="L82" s="421"/>
      <c r="M82" s="421"/>
      <c r="N82" s="421"/>
      <c r="O82" s="421"/>
      <c r="P82" s="421"/>
      <c r="Q82" s="421"/>
      <c r="R82" s="421"/>
      <c r="S82" s="421"/>
      <c r="T82" s="421"/>
      <c r="U82" s="421"/>
      <c r="V82" s="421"/>
      <c r="W82" s="421"/>
      <c r="X82" s="421"/>
      <c r="Y82" s="421"/>
      <c r="Z82" s="421"/>
      <c r="AA82" s="421"/>
      <c r="AB82" s="421"/>
      <c r="AC82" s="421"/>
      <c r="AD82" s="421"/>
      <c r="AE82" s="421"/>
      <c r="AF82" s="421"/>
      <c r="AG82" s="421"/>
      <c r="AH82" s="421"/>
      <c r="AI82" s="421"/>
      <c r="AJ82" s="421"/>
      <c r="AK82" s="421"/>
      <c r="AL82" s="421"/>
      <c r="AM82" s="422"/>
      <c r="AN82" s="426"/>
      <c r="AO82" s="427"/>
      <c r="AP82" s="428"/>
    </row>
    <row r="83" spans="3:42" ht="12.75" customHeight="1" x14ac:dyDescent="0.2">
      <c r="C83" s="446"/>
      <c r="D83" s="447"/>
      <c r="E83" s="447"/>
      <c r="F83" s="447"/>
      <c r="G83" s="447"/>
      <c r="H83" s="447"/>
      <c r="I83" s="447"/>
      <c r="J83" s="448"/>
      <c r="K83" s="423"/>
      <c r="L83" s="424"/>
      <c r="M83" s="424"/>
      <c r="N83" s="424"/>
      <c r="O83" s="424"/>
      <c r="P83" s="424"/>
      <c r="Q83" s="424"/>
      <c r="R83" s="424"/>
      <c r="S83" s="424"/>
      <c r="T83" s="424"/>
      <c r="U83" s="424"/>
      <c r="V83" s="424"/>
      <c r="W83" s="424"/>
      <c r="X83" s="424"/>
      <c r="Y83" s="424"/>
      <c r="Z83" s="424"/>
      <c r="AA83" s="424"/>
      <c r="AB83" s="424"/>
      <c r="AC83" s="424"/>
      <c r="AD83" s="424"/>
      <c r="AE83" s="424"/>
      <c r="AF83" s="424"/>
      <c r="AG83" s="424"/>
      <c r="AH83" s="424"/>
      <c r="AI83" s="424"/>
      <c r="AJ83" s="424"/>
      <c r="AK83" s="424"/>
      <c r="AL83" s="424"/>
      <c r="AM83" s="425"/>
      <c r="AN83" s="429"/>
      <c r="AO83" s="430"/>
      <c r="AP83" s="431"/>
    </row>
    <row r="84" spans="3:42" ht="15.75" x14ac:dyDescent="0.2">
      <c r="C84" s="410"/>
      <c r="D84" s="419"/>
      <c r="E84" s="419"/>
      <c r="F84" s="419"/>
      <c r="G84" s="419"/>
      <c r="H84" s="419"/>
      <c r="I84" s="419"/>
      <c r="J84" s="411"/>
      <c r="K84" s="432"/>
      <c r="L84" s="433"/>
      <c r="M84" s="433"/>
      <c r="N84" s="433"/>
      <c r="O84" s="433"/>
      <c r="P84" s="433"/>
      <c r="Q84" s="433"/>
      <c r="R84" s="433"/>
      <c r="S84" s="433"/>
      <c r="T84" s="433"/>
      <c r="U84" s="433"/>
      <c r="V84" s="434"/>
      <c r="W84" s="410"/>
      <c r="X84" s="419"/>
      <c r="Y84" s="419"/>
      <c r="Z84" s="419"/>
      <c r="AA84" s="419"/>
      <c r="AB84" s="419"/>
      <c r="AC84" s="419"/>
      <c r="AD84" s="419"/>
      <c r="AE84" s="419"/>
      <c r="AF84" s="411"/>
      <c r="AG84" s="432"/>
      <c r="AH84" s="433"/>
      <c r="AI84" s="433"/>
      <c r="AJ84" s="433"/>
      <c r="AK84" s="433"/>
      <c r="AL84" s="433"/>
      <c r="AM84" s="433"/>
      <c r="AN84" s="433"/>
      <c r="AO84" s="433"/>
      <c r="AP84" s="434"/>
    </row>
    <row r="85" spans="3:42" ht="15.75" x14ac:dyDescent="0.2">
      <c r="C85" s="410"/>
      <c r="D85" s="419"/>
      <c r="E85" s="419"/>
      <c r="F85" s="419"/>
      <c r="G85" s="419"/>
      <c r="H85" s="419"/>
      <c r="I85" s="419"/>
      <c r="J85" s="411"/>
      <c r="K85" s="432"/>
      <c r="L85" s="433"/>
      <c r="M85" s="433"/>
      <c r="N85" s="433"/>
      <c r="O85" s="433"/>
      <c r="P85" s="433"/>
      <c r="Q85" s="433"/>
      <c r="R85" s="433"/>
      <c r="S85" s="433"/>
      <c r="T85" s="433"/>
      <c r="U85" s="433"/>
      <c r="V85" s="434"/>
      <c r="W85" s="410"/>
      <c r="X85" s="419"/>
      <c r="Y85" s="419"/>
      <c r="Z85" s="419"/>
      <c r="AA85" s="419"/>
      <c r="AB85" s="419"/>
      <c r="AC85" s="419"/>
      <c r="AD85" s="419"/>
      <c r="AE85" s="419"/>
      <c r="AF85" s="411"/>
      <c r="AG85" s="432"/>
      <c r="AH85" s="433"/>
      <c r="AI85" s="433"/>
      <c r="AJ85" s="433"/>
      <c r="AK85" s="433"/>
      <c r="AL85" s="433"/>
      <c r="AM85" s="433"/>
      <c r="AN85" s="433"/>
      <c r="AO85" s="433"/>
      <c r="AP85" s="434"/>
    </row>
    <row r="86" spans="3:42" ht="15.75" x14ac:dyDescent="0.2">
      <c r="C86" s="410" t="s">
        <v>22</v>
      </c>
      <c r="D86" s="419"/>
      <c r="E86" s="419"/>
      <c r="F86" s="419"/>
      <c r="G86" s="419"/>
      <c r="H86" s="419"/>
      <c r="I86" s="419"/>
      <c r="J86" s="411"/>
      <c r="K86" s="432"/>
      <c r="L86" s="433"/>
      <c r="M86" s="433"/>
      <c r="N86" s="433"/>
      <c r="O86" s="433"/>
      <c r="P86" s="433"/>
      <c r="Q86" s="433"/>
      <c r="R86" s="433"/>
      <c r="S86" s="433"/>
      <c r="T86" s="433"/>
      <c r="U86" s="433"/>
      <c r="V86" s="434"/>
      <c r="W86" s="410" t="s">
        <v>21</v>
      </c>
      <c r="X86" s="419"/>
      <c r="Y86" s="419"/>
      <c r="Z86" s="419"/>
      <c r="AA86" s="419"/>
      <c r="AB86" s="419"/>
      <c r="AC86" s="419"/>
      <c r="AD86" s="419"/>
      <c r="AE86" s="419"/>
      <c r="AF86" s="411"/>
      <c r="AG86" s="410">
        <v>3</v>
      </c>
      <c r="AH86" s="419"/>
      <c r="AI86" s="419"/>
      <c r="AJ86" s="411"/>
      <c r="AK86" s="63" t="s">
        <v>20</v>
      </c>
      <c r="AL86" s="410"/>
      <c r="AM86" s="411"/>
      <c r="AN86" s="63" t="s">
        <v>19</v>
      </c>
      <c r="AO86" s="410"/>
      <c r="AP86" s="411"/>
    </row>
    <row r="87" spans="3:42" ht="20.25" x14ac:dyDescent="0.3">
      <c r="C87" s="62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0"/>
      <c r="AO87" s="412"/>
      <c r="AP87" s="412"/>
    </row>
    <row r="88" spans="3:42" ht="20.25" x14ac:dyDescent="0.3">
      <c r="C88" s="393" t="s">
        <v>18</v>
      </c>
      <c r="D88" s="394"/>
      <c r="E88" s="394"/>
      <c r="F88" s="394"/>
      <c r="G88" s="395"/>
      <c r="H88" s="393" t="s">
        <v>17</v>
      </c>
      <c r="I88" s="395"/>
      <c r="J88" s="396">
        <v>3</v>
      </c>
      <c r="K88" s="397"/>
      <c r="L88" s="393" t="s">
        <v>16</v>
      </c>
      <c r="M88" s="395"/>
      <c r="N88" s="396">
        <v>8</v>
      </c>
      <c r="O88" s="397"/>
      <c r="P88" s="393" t="s">
        <v>15</v>
      </c>
      <c r="Q88" s="395"/>
      <c r="R88" s="396">
        <v>17</v>
      </c>
      <c r="S88" s="397"/>
      <c r="T88" s="60"/>
      <c r="U88" s="60"/>
      <c r="V88" s="60"/>
      <c r="W88" s="393" t="s">
        <v>14</v>
      </c>
      <c r="X88" s="394"/>
      <c r="Y88" s="394"/>
      <c r="Z88" s="394"/>
      <c r="AA88" s="395"/>
      <c r="AB88" s="398"/>
      <c r="AC88" s="399"/>
      <c r="AD88" s="399"/>
      <c r="AE88" s="399"/>
      <c r="AF88" s="400"/>
      <c r="AG88" s="60"/>
      <c r="AH88" s="60"/>
      <c r="AI88" s="393" t="s">
        <v>13</v>
      </c>
      <c r="AJ88" s="394"/>
      <c r="AK88" s="395"/>
      <c r="AL88" s="342" t="s">
        <v>113</v>
      </c>
      <c r="AM88" s="343"/>
      <c r="AN88" s="343"/>
      <c r="AO88" s="343"/>
      <c r="AP88" s="344"/>
    </row>
    <row r="89" spans="3:42" ht="20.25" x14ac:dyDescent="0.3"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385"/>
      <c r="AP89" s="385"/>
    </row>
    <row r="90" spans="3:42" ht="20.25" x14ac:dyDescent="0.3"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59"/>
      <c r="AP90" s="59"/>
    </row>
    <row r="91" spans="3:42" ht="20.25" customHeight="1" x14ac:dyDescent="0.25">
      <c r="C91" s="386" t="s">
        <v>12</v>
      </c>
      <c r="D91" s="387"/>
      <c r="E91" s="387"/>
      <c r="F91" s="387"/>
      <c r="G91" s="387"/>
      <c r="H91" s="387"/>
      <c r="I91" s="387"/>
      <c r="J91" s="388"/>
      <c r="K91" s="407" t="s">
        <v>61</v>
      </c>
      <c r="L91" s="408"/>
      <c r="M91" s="408"/>
      <c r="N91" s="408"/>
      <c r="O91" s="408"/>
      <c r="P91" s="408"/>
      <c r="Q91" s="408"/>
      <c r="R91" s="408"/>
      <c r="S91" s="408"/>
      <c r="T91" s="408"/>
      <c r="U91" s="408"/>
      <c r="V91" s="408"/>
      <c r="W91" s="408"/>
      <c r="X91" s="408"/>
      <c r="Y91" s="408"/>
      <c r="Z91" s="408"/>
      <c r="AA91" s="408"/>
      <c r="AB91" s="408"/>
      <c r="AC91" s="408"/>
      <c r="AD91" s="408"/>
      <c r="AE91" s="408"/>
      <c r="AF91" s="408"/>
      <c r="AG91" s="408"/>
      <c r="AH91" s="408"/>
      <c r="AI91" s="408"/>
      <c r="AJ91" s="408"/>
      <c r="AK91" s="408"/>
      <c r="AL91" s="408"/>
      <c r="AM91" s="408"/>
      <c r="AN91" s="408"/>
      <c r="AO91" s="408"/>
      <c r="AP91" s="409"/>
    </row>
    <row r="92" spans="3:42" ht="13.5" thickBot="1" x14ac:dyDescent="0.25">
      <c r="AJ92" s="2"/>
      <c r="AP92" s="1"/>
    </row>
    <row r="93" spans="3:42" ht="16.5" thickBot="1" x14ac:dyDescent="0.25">
      <c r="C93" s="363" t="s">
        <v>11</v>
      </c>
      <c r="D93" s="364"/>
      <c r="E93" s="364"/>
      <c r="F93" s="364"/>
      <c r="G93" s="364"/>
      <c r="H93" s="364"/>
      <c r="I93" s="365"/>
      <c r="J93" s="366" t="s">
        <v>292</v>
      </c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8"/>
      <c r="W93" s="369" t="s">
        <v>9</v>
      </c>
      <c r="X93" s="364"/>
      <c r="Y93" s="364"/>
      <c r="Z93" s="364"/>
      <c r="AA93" s="364"/>
      <c r="AB93" s="364"/>
      <c r="AC93" s="364"/>
      <c r="AD93" s="364"/>
      <c r="AE93" s="364"/>
      <c r="AF93" s="365"/>
      <c r="AG93" s="416" t="s">
        <v>316</v>
      </c>
      <c r="AH93" s="417"/>
      <c r="AI93" s="417"/>
      <c r="AJ93" s="417"/>
      <c r="AK93" s="418"/>
      <c r="AL93" s="55" t="s">
        <v>8</v>
      </c>
      <c r="AM93" s="54" t="s">
        <v>7</v>
      </c>
      <c r="AN93" s="53" t="s">
        <v>6</v>
      </c>
      <c r="AO93" s="373"/>
      <c r="AP93" s="374"/>
    </row>
    <row r="94" spans="3:42" x14ac:dyDescent="0.2">
      <c r="C94" s="52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1"/>
      <c r="AH94" s="50"/>
      <c r="AI94" s="50"/>
      <c r="AJ94" s="143"/>
      <c r="AK94" s="375" t="s">
        <v>5</v>
      </c>
      <c r="AL94" s="377" t="s">
        <v>4</v>
      </c>
      <c r="AM94" s="378"/>
      <c r="AN94" s="379"/>
      <c r="AO94" s="380" t="s">
        <v>23</v>
      </c>
      <c r="AP94" s="476" t="s">
        <v>3</v>
      </c>
    </row>
    <row r="95" spans="3:42" ht="15" thickBot="1" x14ac:dyDescent="0.25">
      <c r="C95" s="48"/>
      <c r="D95" s="134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144"/>
      <c r="AK95" s="376"/>
      <c r="AL95" s="46" t="s">
        <v>24</v>
      </c>
      <c r="AM95" s="64" t="s">
        <v>25</v>
      </c>
      <c r="AN95" s="46" t="s">
        <v>29</v>
      </c>
      <c r="AO95" s="381"/>
      <c r="AP95" s="477"/>
    </row>
    <row r="96" spans="3:42" ht="25.5" x14ac:dyDescent="0.2">
      <c r="C96" s="29"/>
      <c r="D96" s="126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3"/>
      <c r="Q96" s="42"/>
      <c r="R96" s="42"/>
      <c r="S96" s="42"/>
      <c r="T96" s="42"/>
      <c r="U96" s="42"/>
      <c r="V96" s="42"/>
      <c r="W96" s="45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28"/>
      <c r="AI96" s="24"/>
      <c r="AJ96" s="23"/>
      <c r="AK96" s="137" t="s">
        <v>153</v>
      </c>
      <c r="AL96" s="138"/>
      <c r="AM96" s="139"/>
      <c r="AN96" s="139"/>
      <c r="AO96" s="116">
        <v>400.2</v>
      </c>
      <c r="AP96" s="272">
        <v>400.2</v>
      </c>
    </row>
    <row r="97" spans="3:42" ht="15" x14ac:dyDescent="0.2">
      <c r="C97" s="29"/>
      <c r="D97" s="126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3"/>
      <c r="Q97" s="42"/>
      <c r="R97" s="42"/>
      <c r="S97" s="42"/>
      <c r="T97" s="42"/>
      <c r="U97" s="42"/>
      <c r="V97" s="42"/>
      <c r="W97" s="45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28"/>
      <c r="AI97" s="24"/>
      <c r="AJ97" s="23"/>
      <c r="AK97" s="137"/>
      <c r="AL97" s="138"/>
      <c r="AM97" s="141"/>
      <c r="AN97" s="141"/>
      <c r="AO97" s="140"/>
      <c r="AP97" s="71"/>
    </row>
    <row r="98" spans="3:42" ht="15" x14ac:dyDescent="0.2">
      <c r="C98" s="29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3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28"/>
      <c r="AI98" s="24"/>
      <c r="AJ98" s="23"/>
      <c r="AK98" s="137"/>
      <c r="AL98" s="138"/>
      <c r="AM98" s="138"/>
      <c r="AN98" s="138"/>
      <c r="AO98" s="140"/>
      <c r="AP98" s="22"/>
    </row>
    <row r="99" spans="3:42" ht="15.75" x14ac:dyDescent="0.25">
      <c r="C99" s="29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3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28"/>
      <c r="AI99" s="24"/>
      <c r="AJ99" s="23"/>
      <c r="AK99" s="449" t="s">
        <v>1</v>
      </c>
      <c r="AL99" s="450"/>
      <c r="AM99" s="450"/>
      <c r="AN99" s="450"/>
      <c r="AO99" s="451"/>
      <c r="AP99" s="188">
        <f>SUM(AP96:AP98)</f>
        <v>400.2</v>
      </c>
    </row>
    <row r="100" spans="3:42" ht="15" x14ac:dyDescent="0.2">
      <c r="C100" s="29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28"/>
      <c r="AI100" s="24"/>
      <c r="AJ100" s="23"/>
      <c r="AK100" s="452">
        <v>0.05</v>
      </c>
      <c r="AL100" s="453"/>
      <c r="AM100" s="453"/>
      <c r="AN100" s="453"/>
      <c r="AO100" s="454"/>
      <c r="AP100" s="120">
        <f>AP99*AK100</f>
        <v>20.010000000000002</v>
      </c>
    </row>
    <row r="101" spans="3:42" ht="16.5" thickBot="1" x14ac:dyDescent="0.3">
      <c r="C101" s="29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8"/>
      <c r="AI101" s="24"/>
      <c r="AJ101" s="23"/>
      <c r="AK101" s="458" t="s">
        <v>0</v>
      </c>
      <c r="AL101" s="459"/>
      <c r="AM101" s="459"/>
      <c r="AN101" s="459"/>
      <c r="AO101" s="460"/>
      <c r="AP101" s="145">
        <f>SUM(AP99:AP100)</f>
        <v>420.21</v>
      </c>
    </row>
    <row r="102" spans="3:42" ht="18" x14ac:dyDescent="0.25">
      <c r="C102" s="29"/>
      <c r="D102" s="31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8"/>
      <c r="AI102" s="24"/>
      <c r="AJ102" s="23"/>
      <c r="AK102" s="92"/>
      <c r="AL102" s="17"/>
      <c r="AM102" s="17"/>
      <c r="AN102" s="17"/>
      <c r="AO102" s="65"/>
      <c r="AP102" s="22"/>
    </row>
    <row r="103" spans="3:42" ht="28.5" customHeight="1" x14ac:dyDescent="0.25">
      <c r="C103" s="29"/>
      <c r="D103" s="31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8"/>
      <c r="AI103" s="24"/>
      <c r="AJ103" s="23"/>
      <c r="AK103" s="201" t="s">
        <v>323</v>
      </c>
      <c r="AL103" s="138">
        <v>0</v>
      </c>
      <c r="AM103" s="114"/>
      <c r="AN103" s="114"/>
      <c r="AO103" s="260">
        <v>241.2</v>
      </c>
      <c r="AP103" s="258">
        <v>241.2</v>
      </c>
    </row>
    <row r="104" spans="3:42" ht="18" x14ac:dyDescent="0.25">
      <c r="C104" s="29"/>
      <c r="D104" s="31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8"/>
      <c r="AI104" s="24"/>
      <c r="AJ104" s="23"/>
      <c r="AK104" s="92"/>
      <c r="AL104" s="17"/>
      <c r="AM104" s="17"/>
      <c r="AN104" s="17"/>
      <c r="AO104" s="65"/>
      <c r="AP104" s="22"/>
    </row>
    <row r="105" spans="3:42" ht="18" x14ac:dyDescent="0.25">
      <c r="C105" s="29"/>
      <c r="D105" s="31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8"/>
      <c r="AI105" s="24"/>
      <c r="AJ105" s="23"/>
      <c r="AK105" s="449" t="s">
        <v>1</v>
      </c>
      <c r="AL105" s="450"/>
      <c r="AM105" s="450"/>
      <c r="AN105" s="450"/>
      <c r="AO105" s="451"/>
      <c r="AP105" s="188">
        <f>SUM(AP103:AP104)</f>
        <v>241.2</v>
      </c>
    </row>
    <row r="106" spans="3:42" ht="18" x14ac:dyDescent="0.25">
      <c r="C106" s="29"/>
      <c r="D106" s="31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8"/>
      <c r="AI106" s="24"/>
      <c r="AJ106" s="23"/>
      <c r="AK106" s="452">
        <v>0.05</v>
      </c>
      <c r="AL106" s="453"/>
      <c r="AM106" s="453"/>
      <c r="AN106" s="453"/>
      <c r="AO106" s="454"/>
      <c r="AP106" s="120">
        <f>AP105*AK106</f>
        <v>12.06</v>
      </c>
    </row>
    <row r="107" spans="3:42" ht="18.75" thickBot="1" x14ac:dyDescent="0.3">
      <c r="C107" s="29"/>
      <c r="D107" s="31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8"/>
      <c r="AI107" s="24"/>
      <c r="AJ107" s="23"/>
      <c r="AK107" s="480" t="s">
        <v>0</v>
      </c>
      <c r="AL107" s="481"/>
      <c r="AM107" s="481"/>
      <c r="AN107" s="481"/>
      <c r="AO107" s="482"/>
      <c r="AP107" s="149">
        <f>SUM(AP105:AP106)</f>
        <v>253.26</v>
      </c>
    </row>
    <row r="108" spans="3:42" ht="18" x14ac:dyDescent="0.25">
      <c r="C108" s="29"/>
      <c r="D108" s="31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8"/>
      <c r="AI108" s="24"/>
      <c r="AJ108" s="23"/>
      <c r="AK108" s="202"/>
      <c r="AL108" s="203"/>
      <c r="AM108" s="203"/>
      <c r="AN108" s="203"/>
      <c r="AO108" s="205"/>
      <c r="AP108" s="204"/>
    </row>
    <row r="109" spans="3:42" ht="18" x14ac:dyDescent="0.25">
      <c r="C109" s="29"/>
      <c r="D109" s="31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8"/>
      <c r="AI109" s="24"/>
      <c r="AJ109" s="23"/>
      <c r="AK109" s="121"/>
      <c r="AL109" s="156"/>
      <c r="AM109" s="114"/>
      <c r="AN109" s="114"/>
      <c r="AO109" s="114"/>
      <c r="AP109" s="147"/>
    </row>
    <row r="110" spans="3:42" ht="15" x14ac:dyDescent="0.2">
      <c r="C110" s="29"/>
      <c r="D110" s="127"/>
      <c r="E110" s="127"/>
      <c r="F110" s="127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8"/>
      <c r="AI110" s="24"/>
      <c r="AJ110" s="23"/>
      <c r="AK110" s="121"/>
      <c r="AL110" s="156"/>
      <c r="AM110" s="114"/>
      <c r="AN110" s="114"/>
      <c r="AO110" s="114"/>
      <c r="AP110" s="146"/>
    </row>
    <row r="111" spans="3:42" x14ac:dyDescent="0.2">
      <c r="C111" s="29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8"/>
      <c r="AI111" s="24"/>
      <c r="AJ111" s="23"/>
      <c r="AK111" s="121"/>
      <c r="AL111" s="156"/>
      <c r="AM111" s="114"/>
      <c r="AN111" s="114"/>
      <c r="AO111" s="114"/>
      <c r="AP111" s="147"/>
    </row>
    <row r="112" spans="3:42" ht="15.75" x14ac:dyDescent="0.25">
      <c r="C112" s="29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8"/>
      <c r="AI112" s="24"/>
      <c r="AJ112" s="23"/>
      <c r="AK112" s="178"/>
      <c r="AL112" s="177"/>
      <c r="AM112" s="177"/>
      <c r="AN112" s="177"/>
      <c r="AO112" s="177"/>
      <c r="AP112" s="170"/>
    </row>
    <row r="113" spans="3:42" ht="15" x14ac:dyDescent="0.2">
      <c r="C113" s="29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8"/>
      <c r="AI113" s="24"/>
      <c r="AJ113" s="23"/>
      <c r="AK113" s="210"/>
      <c r="AL113" s="209"/>
      <c r="AM113" s="209"/>
      <c r="AN113" s="209"/>
      <c r="AO113" s="209"/>
      <c r="AP113" s="157"/>
    </row>
    <row r="114" spans="3:42" ht="15.75" x14ac:dyDescent="0.25">
      <c r="C114" s="29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8"/>
      <c r="AI114" s="24"/>
      <c r="AJ114" s="23"/>
      <c r="AK114" s="178"/>
      <c r="AL114" s="177"/>
      <c r="AM114" s="177"/>
      <c r="AN114" s="177"/>
      <c r="AO114" s="177"/>
      <c r="AP114" s="168"/>
    </row>
    <row r="115" spans="3:42" ht="18" x14ac:dyDescent="0.25">
      <c r="C115" s="29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8"/>
      <c r="AI115" s="24"/>
      <c r="AJ115" s="23"/>
      <c r="AK115" s="169"/>
      <c r="AL115" s="164"/>
      <c r="AM115" s="164"/>
      <c r="AN115" s="164"/>
      <c r="AO115" s="164"/>
      <c r="AP115" s="168"/>
    </row>
    <row r="116" spans="3:42" ht="18" x14ac:dyDescent="0.25">
      <c r="C116" s="29"/>
      <c r="D116" s="31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8"/>
      <c r="AI116" s="24"/>
      <c r="AJ116" s="23"/>
      <c r="AK116" s="121"/>
      <c r="AL116" s="156"/>
      <c r="AM116" s="114"/>
      <c r="AN116" s="114"/>
      <c r="AO116" s="114"/>
      <c r="AP116" s="146"/>
    </row>
    <row r="117" spans="3:42" ht="18" x14ac:dyDescent="0.25">
      <c r="C117" s="29"/>
      <c r="D117" s="31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8"/>
      <c r="AI117" s="24"/>
      <c r="AJ117" s="23"/>
      <c r="AK117" s="178"/>
      <c r="AL117" s="177"/>
      <c r="AM117" s="177"/>
      <c r="AN117" s="177"/>
      <c r="AO117" s="177"/>
      <c r="AP117" s="170"/>
    </row>
    <row r="118" spans="3:42" ht="18" x14ac:dyDescent="0.25">
      <c r="C118" s="29"/>
      <c r="D118" s="31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8"/>
      <c r="AI118" s="24"/>
      <c r="AJ118" s="23"/>
      <c r="AK118" s="210"/>
      <c r="AL118" s="209"/>
      <c r="AM118" s="209"/>
      <c r="AN118" s="209"/>
      <c r="AO118" s="209"/>
      <c r="AP118" s="157"/>
    </row>
    <row r="119" spans="3:42" ht="15.75" x14ac:dyDescent="0.25">
      <c r="C119" s="26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5"/>
      <c r="O119" s="25"/>
      <c r="P119" s="25"/>
      <c r="Q119" s="25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3"/>
      <c r="AK119" s="178"/>
      <c r="AL119" s="177"/>
      <c r="AM119" s="177"/>
      <c r="AN119" s="177"/>
      <c r="AO119" s="177"/>
      <c r="AP119" s="168"/>
    </row>
    <row r="120" spans="3:42" ht="15" x14ac:dyDescent="0.2">
      <c r="C120" s="26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5"/>
      <c r="O120" s="25"/>
      <c r="P120" s="25"/>
      <c r="Q120" s="25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3"/>
      <c r="AK120" s="158"/>
      <c r="AL120" s="73"/>
      <c r="AM120" s="73"/>
      <c r="AN120" s="73"/>
      <c r="AO120" s="165"/>
      <c r="AP120" s="161"/>
    </row>
    <row r="121" spans="3:42" ht="15" x14ac:dyDescent="0.2">
      <c r="C121" s="26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5"/>
      <c r="O121" s="25"/>
      <c r="P121" s="25"/>
      <c r="Q121" s="25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3"/>
      <c r="AK121" s="121"/>
      <c r="AL121" s="156"/>
      <c r="AM121" s="114"/>
      <c r="AN121" s="114"/>
      <c r="AO121" s="114"/>
      <c r="AP121" s="146"/>
    </row>
    <row r="122" spans="3:42" ht="15" x14ac:dyDescent="0.2">
      <c r="C122" s="26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5"/>
      <c r="O122" s="25"/>
      <c r="P122" s="25"/>
      <c r="Q122" s="25"/>
      <c r="R122" s="24"/>
      <c r="S122" s="24"/>
      <c r="T122" s="24"/>
      <c r="U122" s="15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3"/>
      <c r="AK122" s="158"/>
      <c r="AL122" s="73"/>
      <c r="AM122" s="73"/>
      <c r="AN122" s="73"/>
      <c r="AO122" s="165"/>
      <c r="AP122" s="161"/>
    </row>
    <row r="123" spans="3:42" ht="15.75" x14ac:dyDescent="0.25">
      <c r="C123" s="26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5"/>
      <c r="O123" s="25"/>
      <c r="P123" s="25"/>
      <c r="Q123" s="25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3"/>
      <c r="AK123" s="171"/>
      <c r="AL123" s="172"/>
      <c r="AM123" s="172"/>
      <c r="AN123" s="172"/>
      <c r="AO123" s="173"/>
      <c r="AP123" s="170"/>
    </row>
    <row r="124" spans="3:42" ht="15" x14ac:dyDescent="0.2">
      <c r="C124" s="26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5"/>
      <c r="O124" s="25"/>
      <c r="P124" s="25"/>
      <c r="Q124" s="25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3"/>
      <c r="AK124" s="206"/>
      <c r="AL124" s="207"/>
      <c r="AM124" s="207"/>
      <c r="AN124" s="207"/>
      <c r="AO124" s="208"/>
      <c r="AP124" s="157"/>
    </row>
    <row r="125" spans="3:42" ht="18.75" thickBot="1" x14ac:dyDescent="0.3">
      <c r="C125" s="29"/>
      <c r="D125" s="31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8"/>
      <c r="AI125" s="24"/>
      <c r="AJ125" s="23"/>
      <c r="AK125" s="174"/>
      <c r="AL125" s="175"/>
      <c r="AM125" s="175"/>
      <c r="AN125" s="175"/>
      <c r="AO125" s="176"/>
      <c r="AP125" s="155"/>
    </row>
    <row r="126" spans="3:42" ht="15.75" x14ac:dyDescent="0.25">
      <c r="C126" s="345" t="s">
        <v>2</v>
      </c>
      <c r="D126" s="346"/>
      <c r="E126" s="346"/>
      <c r="F126" s="346"/>
      <c r="G126" s="346"/>
      <c r="H126" s="346"/>
      <c r="I126" s="346"/>
      <c r="J126" s="346"/>
      <c r="K126" s="346"/>
      <c r="L126" s="346"/>
      <c r="M126" s="346"/>
      <c r="N126" s="346"/>
      <c r="O126" s="346"/>
      <c r="P126" s="346"/>
      <c r="Q126" s="346"/>
      <c r="R126" s="346"/>
      <c r="S126" s="346"/>
      <c r="T126" s="346"/>
      <c r="U126" s="346"/>
      <c r="V126" s="346"/>
      <c r="W126" s="346"/>
      <c r="X126" s="346"/>
      <c r="Y126" s="346"/>
      <c r="Z126" s="346"/>
      <c r="AA126" s="346"/>
      <c r="AB126" s="346"/>
      <c r="AC126" s="346"/>
      <c r="AD126" s="346"/>
      <c r="AE126" s="346"/>
      <c r="AF126" s="346"/>
      <c r="AG126" s="346"/>
      <c r="AH126" s="346"/>
      <c r="AI126" s="346"/>
      <c r="AJ126" s="347"/>
      <c r="AK126" s="437"/>
      <c r="AL126" s="438"/>
      <c r="AM126" s="438"/>
      <c r="AN126" s="438"/>
      <c r="AO126" s="439"/>
      <c r="AP126" s="88"/>
    </row>
    <row r="127" spans="3:42" ht="15.75" x14ac:dyDescent="0.2">
      <c r="C127" s="348"/>
      <c r="D127" s="349"/>
      <c r="E127" s="349"/>
      <c r="F127" s="349"/>
      <c r="G127" s="349"/>
      <c r="H127" s="349"/>
      <c r="I127" s="349"/>
      <c r="J127" s="349"/>
      <c r="K127" s="349"/>
      <c r="L127" s="349"/>
      <c r="M127" s="349"/>
      <c r="N127" s="349"/>
      <c r="O127" s="349"/>
      <c r="P127" s="349"/>
      <c r="Q127" s="349"/>
      <c r="R127" s="349"/>
      <c r="S127" s="349"/>
      <c r="T127" s="349"/>
      <c r="U127" s="349"/>
      <c r="V127" s="349"/>
      <c r="W127" s="349"/>
      <c r="X127" s="349"/>
      <c r="Y127" s="349"/>
      <c r="Z127" s="349"/>
      <c r="AA127" s="349"/>
      <c r="AB127" s="349"/>
      <c r="AC127" s="349"/>
      <c r="AD127" s="349"/>
      <c r="AE127" s="349"/>
      <c r="AF127" s="349"/>
      <c r="AG127" s="349"/>
      <c r="AH127" s="349"/>
      <c r="AI127" s="349"/>
      <c r="AJ127" s="350"/>
      <c r="AK127" s="357"/>
      <c r="AL127" s="358"/>
      <c r="AM127" s="358"/>
      <c r="AN127" s="358"/>
      <c r="AO127" s="359"/>
      <c r="AP127" s="6"/>
    </row>
    <row r="128" spans="3:42" ht="18.75" thickBot="1" x14ac:dyDescent="0.3">
      <c r="C128" s="351"/>
      <c r="D128" s="352"/>
      <c r="E128" s="352"/>
      <c r="F128" s="352"/>
      <c r="G128" s="352"/>
      <c r="H128" s="352"/>
      <c r="I128" s="352"/>
      <c r="J128" s="352"/>
      <c r="K128" s="352"/>
      <c r="L128" s="352"/>
      <c r="M128" s="352"/>
      <c r="N128" s="352"/>
      <c r="O128" s="352"/>
      <c r="P128" s="352"/>
      <c r="Q128" s="352"/>
      <c r="R128" s="352"/>
      <c r="S128" s="352"/>
      <c r="T128" s="352"/>
      <c r="U128" s="352"/>
      <c r="V128" s="352"/>
      <c r="W128" s="352"/>
      <c r="X128" s="352"/>
      <c r="Y128" s="352"/>
      <c r="Z128" s="352"/>
      <c r="AA128" s="352"/>
      <c r="AB128" s="352"/>
      <c r="AC128" s="352"/>
      <c r="AD128" s="352"/>
      <c r="AE128" s="352"/>
      <c r="AF128" s="352"/>
      <c r="AG128" s="352"/>
      <c r="AH128" s="352"/>
      <c r="AI128" s="352"/>
      <c r="AJ128" s="353"/>
      <c r="AK128" s="402"/>
      <c r="AL128" s="403"/>
      <c r="AM128" s="403"/>
      <c r="AN128" s="403"/>
      <c r="AO128" s="404"/>
      <c r="AP128" s="125"/>
    </row>
  </sheetData>
  <mergeCells count="149">
    <mergeCell ref="AK101:AO101"/>
    <mergeCell ref="AK105:AO105"/>
    <mergeCell ref="AK106:AO106"/>
    <mergeCell ref="AK107:AO107"/>
    <mergeCell ref="C126:AJ128"/>
    <mergeCell ref="AK126:AO126"/>
    <mergeCell ref="AK127:AO127"/>
    <mergeCell ref="AK128:AO128"/>
    <mergeCell ref="AK94:AK95"/>
    <mergeCell ref="AL94:AN94"/>
    <mergeCell ref="AO94:AO95"/>
    <mergeCell ref="AP94:AP95"/>
    <mergeCell ref="AK99:AO99"/>
    <mergeCell ref="AK100:AO100"/>
    <mergeCell ref="AI88:AK88"/>
    <mergeCell ref="AL88:AP88"/>
    <mergeCell ref="AO89:AP89"/>
    <mergeCell ref="C91:J91"/>
    <mergeCell ref="K91:AP91"/>
    <mergeCell ref="C93:I93"/>
    <mergeCell ref="J93:V93"/>
    <mergeCell ref="W93:AF93"/>
    <mergeCell ref="AG93:AK93"/>
    <mergeCell ref="AO93:AP93"/>
    <mergeCell ref="AO87:AP87"/>
    <mergeCell ref="C88:G88"/>
    <mergeCell ref="H88:I88"/>
    <mergeCell ref="J88:K88"/>
    <mergeCell ref="L88:M88"/>
    <mergeCell ref="N88:O88"/>
    <mergeCell ref="P88:Q88"/>
    <mergeCell ref="R88:S88"/>
    <mergeCell ref="W88:AA88"/>
    <mergeCell ref="AB88:AF88"/>
    <mergeCell ref="C86:J86"/>
    <mergeCell ref="K86:V86"/>
    <mergeCell ref="W86:AF86"/>
    <mergeCell ref="AG86:AJ86"/>
    <mergeCell ref="AL86:AM86"/>
    <mergeCell ref="AO86:AP86"/>
    <mergeCell ref="C84:J84"/>
    <mergeCell ref="K84:V84"/>
    <mergeCell ref="W84:AF84"/>
    <mergeCell ref="AG84:AP84"/>
    <mergeCell ref="C85:J85"/>
    <mergeCell ref="K85:V85"/>
    <mergeCell ref="W85:AF85"/>
    <mergeCell ref="AG85:AP85"/>
    <mergeCell ref="C82:J83"/>
    <mergeCell ref="K82:AM83"/>
    <mergeCell ref="AN82:AP83"/>
    <mergeCell ref="AK64:AK65"/>
    <mergeCell ref="AL64:AN64"/>
    <mergeCell ref="AO64:AO65"/>
    <mergeCell ref="AP64:AP65"/>
    <mergeCell ref="AK68:AO68"/>
    <mergeCell ref="AK72:AO72"/>
    <mergeCell ref="AO59:AP59"/>
    <mergeCell ref="C61:J61"/>
    <mergeCell ref="K61:AP61"/>
    <mergeCell ref="C63:I63"/>
    <mergeCell ref="J63:V63"/>
    <mergeCell ref="W63:AF63"/>
    <mergeCell ref="AG63:AK63"/>
    <mergeCell ref="AO63:AP63"/>
    <mergeCell ref="C76:AJ78"/>
    <mergeCell ref="AK76:AO76"/>
    <mergeCell ref="AK77:AO77"/>
    <mergeCell ref="AK78:AO78"/>
    <mergeCell ref="AO57:AP57"/>
    <mergeCell ref="C58:G58"/>
    <mergeCell ref="H58:I58"/>
    <mergeCell ref="J58:K58"/>
    <mergeCell ref="L58:M58"/>
    <mergeCell ref="N58:O58"/>
    <mergeCell ref="P58:Q58"/>
    <mergeCell ref="R58:S58"/>
    <mergeCell ref="W58:AA58"/>
    <mergeCell ref="AB58:AF58"/>
    <mergeCell ref="AI58:AK58"/>
    <mergeCell ref="AL58:AP58"/>
    <mergeCell ref="C55:J55"/>
    <mergeCell ref="K55:V55"/>
    <mergeCell ref="W55:AF55"/>
    <mergeCell ref="AG55:AP55"/>
    <mergeCell ref="C56:J56"/>
    <mergeCell ref="K56:V56"/>
    <mergeCell ref="W56:AF56"/>
    <mergeCell ref="AG56:AJ56"/>
    <mergeCell ref="AL56:AM56"/>
    <mergeCell ref="AO56:AP56"/>
    <mergeCell ref="C54:J54"/>
    <mergeCell ref="K54:V54"/>
    <mergeCell ref="W54:AF54"/>
    <mergeCell ref="AG54:AP54"/>
    <mergeCell ref="AK34:AO34"/>
    <mergeCell ref="AK38:AO38"/>
    <mergeCell ref="AK39:AO39"/>
    <mergeCell ref="AK40:AO40"/>
    <mergeCell ref="C48:AJ50"/>
    <mergeCell ref="AK48:AO48"/>
    <mergeCell ref="AK49:AO49"/>
    <mergeCell ref="AK50:AO50"/>
    <mergeCell ref="AK20:AO20"/>
    <mergeCell ref="AK21:AO21"/>
    <mergeCell ref="AK24:AO24"/>
    <mergeCell ref="AK28:AO28"/>
    <mergeCell ref="AK32:AO32"/>
    <mergeCell ref="AK33:AO33"/>
    <mergeCell ref="AK13:AK14"/>
    <mergeCell ref="AL13:AN13"/>
    <mergeCell ref="AO13:AO14"/>
    <mergeCell ref="AP13:AP14"/>
    <mergeCell ref="AK18:AO18"/>
    <mergeCell ref="AK19:AO19"/>
    <mergeCell ref="AI7:AK7"/>
    <mergeCell ref="AL7:AP7"/>
    <mergeCell ref="AO8:AP8"/>
    <mergeCell ref="C10:J10"/>
    <mergeCell ref="K10:AP10"/>
    <mergeCell ref="C12:I12"/>
    <mergeCell ref="J12:V12"/>
    <mergeCell ref="W12:AF12"/>
    <mergeCell ref="AG12:AK12"/>
    <mergeCell ref="AO12:AP12"/>
    <mergeCell ref="AO6:AP6"/>
    <mergeCell ref="C7:G7"/>
    <mergeCell ref="H7:I7"/>
    <mergeCell ref="J7:K7"/>
    <mergeCell ref="L7:M7"/>
    <mergeCell ref="N7:O7"/>
    <mergeCell ref="P7:Q7"/>
    <mergeCell ref="R7:S7"/>
    <mergeCell ref="W7:AA7"/>
    <mergeCell ref="AB7:AF7"/>
    <mergeCell ref="C5:J5"/>
    <mergeCell ref="K5:V5"/>
    <mergeCell ref="W5:AF5"/>
    <mergeCell ref="AG5:AJ5"/>
    <mergeCell ref="AL5:AM5"/>
    <mergeCell ref="AO5:AP5"/>
    <mergeCell ref="C3:J3"/>
    <mergeCell ref="K3:V3"/>
    <mergeCell ref="W3:AF3"/>
    <mergeCell ref="AG3:AP3"/>
    <mergeCell ref="C4:J4"/>
    <mergeCell ref="K4:V4"/>
    <mergeCell ref="W4:AF4"/>
    <mergeCell ref="AG4:AP4"/>
  </mergeCells>
  <pageMargins left="0.7" right="0.7" top="0.75" bottom="0.75" header="0.3" footer="0.3"/>
  <pageSetup scale="46" orientation="landscape" horizontalDpi="200" verticalDpi="200" r:id="rId1"/>
  <rowBreaks count="2" manualBreakCount="2">
    <brk id="53" min="2" max="41" man="1"/>
    <brk id="81" min="2" max="41" man="1"/>
  </rowBreaks>
  <colBreaks count="1" manualBreakCount="1">
    <brk id="4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1:J25"/>
  <sheetViews>
    <sheetView view="pageBreakPreview" zoomScale="60" zoomScaleNormal="100" workbookViewId="0">
      <selection activeCell="C22" sqref="C22:G25"/>
    </sheetView>
  </sheetViews>
  <sheetFormatPr baseColWidth="10" defaultRowHeight="12.75" x14ac:dyDescent="0.2"/>
  <sheetData>
    <row r="1" spans="2:10" x14ac:dyDescent="0.2">
      <c r="B1" s="543" t="s">
        <v>364</v>
      </c>
      <c r="C1" s="543"/>
      <c r="D1" s="543"/>
      <c r="E1" s="543"/>
      <c r="F1" s="543"/>
      <c r="G1" s="543"/>
      <c r="H1" s="543"/>
      <c r="I1" s="543"/>
      <c r="J1" s="542"/>
    </row>
    <row r="2" spans="2:10" x14ac:dyDescent="0.2">
      <c r="B2" s="543" t="s">
        <v>365</v>
      </c>
      <c r="C2" s="543"/>
      <c r="D2" s="543"/>
      <c r="E2" s="543"/>
      <c r="F2" s="543"/>
      <c r="G2" s="543"/>
      <c r="H2" s="543"/>
      <c r="I2" s="543"/>
      <c r="J2" s="542"/>
    </row>
    <row r="3" spans="2:10" x14ac:dyDescent="0.2">
      <c r="B3" s="544" t="s">
        <v>366</v>
      </c>
      <c r="C3" s="544"/>
      <c r="D3" s="544"/>
      <c r="E3" s="544"/>
      <c r="F3" s="544"/>
      <c r="G3" s="544"/>
      <c r="H3" s="544"/>
      <c r="I3" s="544"/>
      <c r="J3" s="542"/>
    </row>
    <row r="4" spans="2:10" x14ac:dyDescent="0.2">
      <c r="B4" s="544"/>
      <c r="C4" s="544"/>
      <c r="D4" s="544"/>
      <c r="E4" s="544"/>
      <c r="F4" s="544"/>
      <c r="G4" s="544"/>
      <c r="H4" s="544"/>
      <c r="I4" s="544"/>
      <c r="J4" s="542"/>
    </row>
    <row r="5" spans="2:10" x14ac:dyDescent="0.2">
      <c r="B5" s="543" t="s">
        <v>367</v>
      </c>
      <c r="C5" s="543"/>
      <c r="D5" s="543"/>
      <c r="E5" s="543"/>
      <c r="F5" s="543"/>
      <c r="G5" s="543"/>
      <c r="H5" s="543"/>
      <c r="I5" s="543"/>
    </row>
    <row r="8" spans="2:10" ht="13.5" thickBot="1" x14ac:dyDescent="0.25"/>
    <row r="9" spans="2:10" ht="20.25" x14ac:dyDescent="0.2">
      <c r="B9" s="513" t="s">
        <v>324</v>
      </c>
      <c r="C9" s="514"/>
      <c r="D9" s="514"/>
      <c r="E9" s="514"/>
      <c r="F9" s="514"/>
      <c r="G9" s="514"/>
      <c r="H9" s="514"/>
      <c r="I9" s="514"/>
      <c r="J9" s="515"/>
    </row>
    <row r="10" spans="2:10" x14ac:dyDescent="0.2">
      <c r="B10" s="275">
        <v>3.1</v>
      </c>
      <c r="C10" s="516" t="s">
        <v>325</v>
      </c>
      <c r="D10" s="517"/>
      <c r="E10" s="517"/>
      <c r="F10" s="517"/>
      <c r="G10" s="517"/>
      <c r="H10" s="517"/>
      <c r="I10" s="273"/>
      <c r="J10" s="276"/>
    </row>
    <row r="11" spans="2:10" x14ac:dyDescent="0.2">
      <c r="B11" s="277" t="s">
        <v>326</v>
      </c>
      <c r="C11" s="518" t="s">
        <v>166</v>
      </c>
      <c r="D11" s="519"/>
      <c r="E11" s="519"/>
      <c r="F11" s="519"/>
      <c r="G11" s="519"/>
      <c r="H11" s="520"/>
      <c r="I11" s="217" t="s">
        <v>27</v>
      </c>
      <c r="J11" s="147">
        <v>291.39999999999998</v>
      </c>
    </row>
    <row r="12" spans="2:10" x14ac:dyDescent="0.2">
      <c r="B12" s="277" t="s">
        <v>327</v>
      </c>
      <c r="C12" s="324" t="s">
        <v>328</v>
      </c>
      <c r="D12" s="324"/>
      <c r="E12" s="324"/>
      <c r="F12" s="324"/>
      <c r="G12" s="324"/>
      <c r="H12" s="324"/>
      <c r="I12" s="217" t="s">
        <v>27</v>
      </c>
      <c r="J12" s="147">
        <v>32</v>
      </c>
    </row>
    <row r="13" spans="2:10" x14ac:dyDescent="0.2">
      <c r="B13" s="521"/>
      <c r="C13" s="522"/>
      <c r="D13" s="522"/>
      <c r="E13" s="522"/>
      <c r="F13" s="522"/>
      <c r="G13" s="522"/>
      <c r="H13" s="522"/>
      <c r="I13" s="522"/>
      <c r="J13" s="523"/>
    </row>
    <row r="14" spans="2:10" x14ac:dyDescent="0.2">
      <c r="B14" s="278" t="s">
        <v>329</v>
      </c>
      <c r="C14" s="516" t="s">
        <v>330</v>
      </c>
      <c r="D14" s="517"/>
      <c r="E14" s="517"/>
      <c r="F14" s="517"/>
      <c r="G14" s="517"/>
      <c r="H14" s="524"/>
      <c r="I14" s="274"/>
      <c r="J14" s="279"/>
    </row>
    <row r="15" spans="2:10" x14ac:dyDescent="0.2">
      <c r="B15" s="277" t="s">
        <v>331</v>
      </c>
      <c r="C15" s="336" t="s">
        <v>332</v>
      </c>
      <c r="D15" s="337"/>
      <c r="E15" s="337"/>
      <c r="F15" s="337"/>
      <c r="G15" s="337"/>
      <c r="H15" s="338"/>
      <c r="I15" s="217" t="s">
        <v>7</v>
      </c>
      <c r="J15" s="147">
        <v>1105</v>
      </c>
    </row>
    <row r="16" spans="2:10" x14ac:dyDescent="0.2">
      <c r="B16" s="277" t="s">
        <v>333</v>
      </c>
      <c r="C16" s="336" t="s">
        <v>334</v>
      </c>
      <c r="D16" s="337"/>
      <c r="E16" s="337"/>
      <c r="F16" s="337"/>
      <c r="G16" s="337"/>
      <c r="H16" s="338"/>
      <c r="I16" s="217" t="s">
        <v>7</v>
      </c>
      <c r="J16" s="147">
        <v>135</v>
      </c>
    </row>
    <row r="17" spans="2:10" ht="13.5" thickBot="1" x14ac:dyDescent="0.25">
      <c r="B17" s="510"/>
      <c r="C17" s="511"/>
      <c r="D17" s="511"/>
      <c r="E17" s="511"/>
      <c r="F17" s="511"/>
      <c r="G17" s="511"/>
      <c r="H17" s="511"/>
      <c r="I17" s="511"/>
      <c r="J17" s="512"/>
    </row>
    <row r="22" spans="2:10" x14ac:dyDescent="0.2">
      <c r="C22" s="545" t="s">
        <v>368</v>
      </c>
      <c r="D22" s="545"/>
      <c r="E22" s="545"/>
      <c r="F22" s="545"/>
      <c r="G22" s="545"/>
    </row>
    <row r="23" spans="2:10" x14ac:dyDescent="0.2">
      <c r="C23" s="546" t="s">
        <v>369</v>
      </c>
      <c r="D23" s="546"/>
      <c r="E23" s="546"/>
      <c r="F23" s="546"/>
      <c r="G23" s="546"/>
    </row>
    <row r="24" spans="2:10" x14ac:dyDescent="0.2">
      <c r="C24" s="546" t="s">
        <v>370</v>
      </c>
      <c r="D24" s="546"/>
      <c r="E24" s="546"/>
      <c r="F24" s="546"/>
      <c r="G24" s="546"/>
    </row>
    <row r="25" spans="2:10" x14ac:dyDescent="0.2">
      <c r="C25" s="547" t="s">
        <v>371</v>
      </c>
      <c r="D25" s="547"/>
      <c r="E25" s="547"/>
      <c r="F25" s="547"/>
      <c r="G25" s="547"/>
    </row>
  </sheetData>
  <mergeCells count="18">
    <mergeCell ref="C23:G23"/>
    <mergeCell ref="C24:G24"/>
    <mergeCell ref="C25:G25"/>
    <mergeCell ref="J1:J4"/>
    <mergeCell ref="B2:I2"/>
    <mergeCell ref="B3:I4"/>
    <mergeCell ref="B5:I5"/>
    <mergeCell ref="C22:G22"/>
    <mergeCell ref="B1:I1"/>
    <mergeCell ref="C15:H15"/>
    <mergeCell ref="C16:H16"/>
    <mergeCell ref="B17:J17"/>
    <mergeCell ref="B9:J9"/>
    <mergeCell ref="C10:H10"/>
    <mergeCell ref="C11:H11"/>
    <mergeCell ref="C12:H12"/>
    <mergeCell ref="B13:J13"/>
    <mergeCell ref="C14:H14"/>
  </mergeCells>
  <printOptions horizontalCentered="1"/>
  <pageMargins left="0.70866141732283472" right="0.70866141732283472" top="0.74803149606299213" bottom="0.74803149606299213" header="0.31496062992125984" footer="0.31496062992125984"/>
  <pageSetup scale="77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44"/>
  <sheetViews>
    <sheetView view="pageBreakPreview" zoomScale="60" zoomScaleNormal="70" workbookViewId="0">
      <selection activeCell="AA48" sqref="AA48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5.285156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</cols>
  <sheetData>
    <row r="1" spans="2:42" ht="15.75" x14ac:dyDescent="0.2">
      <c r="B1" s="3"/>
      <c r="C1" s="384"/>
      <c r="D1" s="384"/>
      <c r="E1" s="384"/>
      <c r="F1" s="384"/>
      <c r="G1" s="384"/>
      <c r="H1" s="384"/>
      <c r="I1" s="384"/>
      <c r="J1" s="384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1"/>
      <c r="V1" s="401"/>
      <c r="W1" s="384"/>
      <c r="X1" s="384"/>
      <c r="Y1" s="384"/>
      <c r="Z1" s="384"/>
      <c r="AA1" s="384"/>
      <c r="AB1" s="384"/>
      <c r="AC1" s="384"/>
      <c r="AD1" s="384"/>
      <c r="AE1" s="384"/>
      <c r="AF1" s="384"/>
      <c r="AG1" s="401"/>
      <c r="AH1" s="401"/>
      <c r="AI1" s="401"/>
      <c r="AJ1" s="401"/>
      <c r="AK1" s="401"/>
      <c r="AL1" s="401"/>
      <c r="AM1" s="401"/>
      <c r="AN1" s="401"/>
      <c r="AO1" s="401"/>
      <c r="AP1" s="401"/>
    </row>
    <row r="2" spans="2:42" ht="15.75" x14ac:dyDescent="0.2">
      <c r="B2" s="3"/>
      <c r="C2" s="420"/>
      <c r="D2" s="421"/>
      <c r="E2" s="421"/>
      <c r="F2" s="421"/>
      <c r="G2" s="421"/>
      <c r="H2" s="421"/>
      <c r="I2" s="421"/>
      <c r="J2" s="421"/>
      <c r="K2" s="538"/>
      <c r="L2" s="538"/>
      <c r="M2" s="538"/>
      <c r="N2" s="538"/>
      <c r="O2" s="538"/>
      <c r="P2" s="538"/>
      <c r="Q2" s="538"/>
      <c r="R2" s="538"/>
      <c r="S2" s="538"/>
      <c r="T2" s="538"/>
      <c r="U2" s="538"/>
      <c r="V2" s="538"/>
      <c r="W2" s="421"/>
      <c r="X2" s="421"/>
      <c r="Y2" s="421"/>
      <c r="Z2" s="421"/>
      <c r="AA2" s="421"/>
      <c r="AB2" s="421"/>
      <c r="AC2" s="421"/>
      <c r="AD2" s="421"/>
      <c r="AE2" s="421"/>
      <c r="AF2" s="421"/>
      <c r="AG2" s="421"/>
      <c r="AH2" s="421"/>
      <c r="AI2" s="421"/>
      <c r="AJ2" s="421"/>
      <c r="AK2" s="265"/>
      <c r="AL2" s="421"/>
      <c r="AM2" s="421"/>
      <c r="AN2" s="265"/>
      <c r="AO2" s="421"/>
      <c r="AP2" s="422"/>
    </row>
    <row r="3" spans="2:42" ht="20.25" x14ac:dyDescent="0.3">
      <c r="C3" s="281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412"/>
      <c r="AP3" s="526"/>
    </row>
    <row r="4" spans="2:42" ht="20.25" x14ac:dyDescent="0.3">
      <c r="C4" s="527" t="s">
        <v>18</v>
      </c>
      <c r="D4" s="528"/>
      <c r="E4" s="528"/>
      <c r="F4" s="528"/>
      <c r="G4" s="529"/>
      <c r="H4" s="527" t="s">
        <v>17</v>
      </c>
      <c r="I4" s="529"/>
      <c r="J4" s="530">
        <v>3</v>
      </c>
      <c r="K4" s="531"/>
      <c r="L4" s="527" t="s">
        <v>16</v>
      </c>
      <c r="M4" s="529"/>
      <c r="N4" s="530">
        <v>8</v>
      </c>
      <c r="O4" s="531"/>
      <c r="P4" s="527" t="s">
        <v>15</v>
      </c>
      <c r="Q4" s="529"/>
      <c r="R4" s="530">
        <v>13</v>
      </c>
      <c r="S4" s="531"/>
      <c r="T4" s="280"/>
      <c r="U4" s="280"/>
      <c r="V4" s="280"/>
      <c r="W4" s="527" t="s">
        <v>14</v>
      </c>
      <c r="X4" s="528"/>
      <c r="Y4" s="528"/>
      <c r="Z4" s="528"/>
      <c r="AA4" s="529"/>
      <c r="AB4" s="532"/>
      <c r="AC4" s="533"/>
      <c r="AD4" s="533"/>
      <c r="AE4" s="533"/>
      <c r="AF4" s="534"/>
      <c r="AG4" s="280"/>
      <c r="AH4" s="280"/>
      <c r="AI4" s="527" t="s">
        <v>13</v>
      </c>
      <c r="AJ4" s="528"/>
      <c r="AK4" s="529"/>
      <c r="AL4" s="535" t="s">
        <v>113</v>
      </c>
      <c r="AM4" s="536"/>
      <c r="AN4" s="536"/>
      <c r="AO4" s="536"/>
      <c r="AP4" s="537"/>
    </row>
    <row r="5" spans="2:42" ht="20.25" x14ac:dyDescent="0.3"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525"/>
      <c r="AP5" s="525"/>
    </row>
    <row r="6" spans="2:42" ht="20.25" x14ac:dyDescent="0.3"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59"/>
      <c r="AP6" s="59"/>
    </row>
    <row r="7" spans="2:42" ht="18" x14ac:dyDescent="0.25">
      <c r="C7" s="386" t="s">
        <v>12</v>
      </c>
      <c r="D7" s="387"/>
      <c r="E7" s="387"/>
      <c r="F7" s="387"/>
      <c r="G7" s="387"/>
      <c r="H7" s="387"/>
      <c r="I7" s="387"/>
      <c r="J7" s="388"/>
      <c r="K7" s="407" t="s">
        <v>60</v>
      </c>
      <c r="L7" s="408"/>
      <c r="M7" s="408"/>
      <c r="N7" s="408"/>
      <c r="O7" s="408"/>
      <c r="P7" s="408"/>
      <c r="Q7" s="408"/>
      <c r="R7" s="408"/>
      <c r="S7" s="408"/>
      <c r="T7" s="408"/>
      <c r="U7" s="408"/>
      <c r="V7" s="408"/>
      <c r="W7" s="408"/>
      <c r="X7" s="408"/>
      <c r="Y7" s="408"/>
      <c r="Z7" s="408"/>
      <c r="AA7" s="408"/>
      <c r="AB7" s="408"/>
      <c r="AC7" s="408"/>
      <c r="AD7" s="408"/>
      <c r="AE7" s="408"/>
      <c r="AF7" s="408"/>
      <c r="AG7" s="408"/>
      <c r="AH7" s="408"/>
      <c r="AI7" s="408"/>
      <c r="AJ7" s="408"/>
      <c r="AK7" s="408"/>
      <c r="AL7" s="408"/>
      <c r="AM7" s="408"/>
      <c r="AN7" s="408"/>
      <c r="AO7" s="408"/>
      <c r="AP7" s="409"/>
    </row>
    <row r="8" spans="2:42" ht="13.5" thickBot="1" x14ac:dyDescent="0.25">
      <c r="AJ8" s="2"/>
      <c r="AP8" s="1"/>
    </row>
    <row r="9" spans="2:42" ht="16.5" customHeight="1" thickBot="1" x14ac:dyDescent="0.25">
      <c r="C9" s="363" t="s">
        <v>11</v>
      </c>
      <c r="D9" s="364"/>
      <c r="E9" s="364"/>
      <c r="F9" s="364"/>
      <c r="G9" s="364"/>
      <c r="H9" s="364"/>
      <c r="I9" s="365"/>
      <c r="J9" s="366" t="s">
        <v>341</v>
      </c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8"/>
      <c r="W9" s="369" t="s">
        <v>9</v>
      </c>
      <c r="X9" s="364"/>
      <c r="Y9" s="364"/>
      <c r="Z9" s="364"/>
      <c r="AA9" s="364"/>
      <c r="AB9" s="364"/>
      <c r="AC9" s="364"/>
      <c r="AD9" s="364"/>
      <c r="AE9" s="364"/>
      <c r="AF9" s="365"/>
      <c r="AG9" s="370" t="s">
        <v>335</v>
      </c>
      <c r="AH9" s="371"/>
      <c r="AI9" s="371"/>
      <c r="AJ9" s="371"/>
      <c r="AK9" s="372"/>
      <c r="AL9" s="55" t="s">
        <v>8</v>
      </c>
      <c r="AM9" s="54" t="s">
        <v>27</v>
      </c>
      <c r="AN9" s="53" t="s">
        <v>6</v>
      </c>
      <c r="AO9" s="373"/>
      <c r="AP9" s="374"/>
    </row>
    <row r="10" spans="2:42" x14ac:dyDescent="0.2">
      <c r="C10" s="52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1"/>
      <c r="AH10" s="50"/>
      <c r="AI10" s="50"/>
      <c r="AJ10" s="49"/>
      <c r="AK10" s="375" t="s">
        <v>5</v>
      </c>
      <c r="AL10" s="377" t="s">
        <v>4</v>
      </c>
      <c r="AM10" s="378"/>
      <c r="AN10" s="379"/>
      <c r="AO10" s="380" t="s">
        <v>23</v>
      </c>
      <c r="AP10" s="476" t="s">
        <v>3</v>
      </c>
    </row>
    <row r="11" spans="2:42" ht="13.5" thickBot="1" x14ac:dyDescent="0.25">
      <c r="C11" s="48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7"/>
      <c r="AK11" s="376"/>
      <c r="AL11" s="46" t="s">
        <v>340</v>
      </c>
      <c r="AM11" s="64" t="s">
        <v>25</v>
      </c>
      <c r="AN11" s="46" t="s">
        <v>29</v>
      </c>
      <c r="AO11" s="381"/>
      <c r="AP11" s="477"/>
    </row>
    <row r="12" spans="2:42" ht="30" x14ac:dyDescent="0.2">
      <c r="C12" s="2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42"/>
      <c r="R12" s="42"/>
      <c r="S12" s="42"/>
      <c r="T12" s="42"/>
      <c r="U12" s="42"/>
      <c r="V12" s="42"/>
      <c r="W12" s="4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28"/>
      <c r="AI12" s="24"/>
      <c r="AJ12" s="23"/>
      <c r="AK12" s="97" t="s">
        <v>336</v>
      </c>
      <c r="AL12" s="17"/>
      <c r="AM12" s="17"/>
      <c r="AN12" s="17"/>
      <c r="AO12" s="65"/>
      <c r="AP12" s="22"/>
    </row>
    <row r="13" spans="2:42" ht="15.75" x14ac:dyDescent="0.25">
      <c r="C13" s="2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28"/>
      <c r="AI13" s="24"/>
      <c r="AJ13" s="23"/>
      <c r="AK13" s="283" t="s">
        <v>337</v>
      </c>
      <c r="AL13" s="17">
        <v>6.4</v>
      </c>
      <c r="AM13" s="17">
        <v>8.6999999999999993</v>
      </c>
      <c r="AN13" s="17">
        <v>0.3</v>
      </c>
      <c r="AO13" s="65"/>
      <c r="AP13" s="22">
        <f>SUM(AL13*AM13*AN13)</f>
        <v>16.704000000000001</v>
      </c>
    </row>
    <row r="14" spans="2:42" ht="15.75" x14ac:dyDescent="0.25">
      <c r="C14" s="2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28"/>
      <c r="AI14" s="24"/>
      <c r="AJ14" s="23"/>
      <c r="AK14" s="70" t="s">
        <v>338</v>
      </c>
      <c r="AL14" s="17">
        <v>11.2</v>
      </c>
      <c r="AM14" s="17">
        <v>72.599999999999994</v>
      </c>
      <c r="AN14" s="17">
        <v>0.3</v>
      </c>
      <c r="AO14" s="65"/>
      <c r="AP14" s="22">
        <f t="shared" ref="AP14:AP15" si="0">SUM(AL14*AM14*AN14)</f>
        <v>243.93599999999995</v>
      </c>
    </row>
    <row r="15" spans="2:42" ht="18" customHeight="1" x14ac:dyDescent="0.25">
      <c r="C15" s="29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28"/>
      <c r="AI15" s="24"/>
      <c r="AJ15" s="23"/>
      <c r="AK15" s="70" t="s">
        <v>339</v>
      </c>
      <c r="AL15" s="17">
        <v>4.45</v>
      </c>
      <c r="AM15" s="17">
        <v>12.5</v>
      </c>
      <c r="AN15" s="17">
        <v>0.3</v>
      </c>
      <c r="AO15" s="65"/>
      <c r="AP15" s="22">
        <f t="shared" si="0"/>
        <v>16.6875</v>
      </c>
    </row>
    <row r="16" spans="2:42" ht="18" customHeight="1" x14ac:dyDescent="0.2">
      <c r="C16" s="29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8"/>
      <c r="AI16" s="24"/>
      <c r="AJ16" s="23"/>
      <c r="AK16" s="92"/>
      <c r="AL16" s="17"/>
      <c r="AM16" s="17"/>
      <c r="AN16" s="17"/>
      <c r="AO16" s="65"/>
      <c r="AP16" s="22"/>
    </row>
    <row r="17" spans="3:42" ht="18" x14ac:dyDescent="0.25">
      <c r="C17" s="29"/>
      <c r="D17" s="31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8"/>
      <c r="AI17" s="24"/>
      <c r="AJ17" s="23"/>
      <c r="AK17" s="437" t="s">
        <v>1</v>
      </c>
      <c r="AL17" s="438"/>
      <c r="AM17" s="438"/>
      <c r="AN17" s="438"/>
      <c r="AO17" s="439"/>
      <c r="AP17" s="88">
        <f>SUM(AP12:AP16)</f>
        <v>277.32749999999993</v>
      </c>
    </row>
    <row r="18" spans="3:42" ht="18" x14ac:dyDescent="0.25">
      <c r="C18" s="29"/>
      <c r="D18" s="31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8"/>
      <c r="AI18" s="24"/>
      <c r="AJ18" s="23"/>
      <c r="AK18" s="357">
        <v>0.05</v>
      </c>
      <c r="AL18" s="358"/>
      <c r="AM18" s="358"/>
      <c r="AN18" s="358"/>
      <c r="AO18" s="359"/>
      <c r="AP18" s="6">
        <f>AP17*AK18</f>
        <v>13.866374999999998</v>
      </c>
    </row>
    <row r="19" spans="3:42" ht="18.75" thickBot="1" x14ac:dyDescent="0.3">
      <c r="C19" s="29"/>
      <c r="D19" s="3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8"/>
      <c r="AI19" s="24"/>
      <c r="AJ19" s="23"/>
      <c r="AK19" s="440" t="s">
        <v>0</v>
      </c>
      <c r="AL19" s="441"/>
      <c r="AM19" s="441"/>
      <c r="AN19" s="441"/>
      <c r="AO19" s="442"/>
      <c r="AP19" s="142">
        <f>SUM(AP17:AP18)</f>
        <v>291.19387499999993</v>
      </c>
    </row>
    <row r="20" spans="3:42" ht="18" x14ac:dyDescent="0.25">
      <c r="C20" s="29"/>
      <c r="D20" s="31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8"/>
      <c r="AI20" s="24"/>
      <c r="AJ20" s="23"/>
      <c r="AK20" s="70"/>
      <c r="AL20" s="17"/>
      <c r="AM20" s="17"/>
      <c r="AN20" s="17"/>
      <c r="AO20" s="65"/>
      <c r="AP20" s="22"/>
    </row>
    <row r="21" spans="3:42" ht="18" x14ac:dyDescent="0.25">
      <c r="C21" s="29"/>
      <c r="D21" s="3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85"/>
      <c r="AL21" s="17"/>
      <c r="AM21" s="17"/>
      <c r="AN21" s="17"/>
      <c r="AO21" s="65"/>
      <c r="AP21" s="22"/>
    </row>
    <row r="22" spans="3:42" ht="18" x14ac:dyDescent="0.25">
      <c r="C22" s="29"/>
      <c r="D22" s="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70"/>
      <c r="AL22" s="17"/>
      <c r="AM22" s="17"/>
      <c r="AN22" s="17"/>
      <c r="AO22" s="65"/>
      <c r="AP22" s="22"/>
    </row>
    <row r="23" spans="3:42" ht="18" x14ac:dyDescent="0.25">
      <c r="C23" s="29"/>
      <c r="D23" s="31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70"/>
      <c r="AL23" s="17"/>
      <c r="AM23" s="17"/>
      <c r="AN23" s="17"/>
      <c r="AO23" s="65"/>
      <c r="AP23" s="22"/>
    </row>
    <row r="24" spans="3:42" ht="15" x14ac:dyDescent="0.2">
      <c r="C24" s="29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92"/>
      <c r="AL24" s="17"/>
      <c r="AM24" s="17"/>
      <c r="AN24" s="17"/>
      <c r="AO24" s="65"/>
      <c r="AP24" s="22"/>
    </row>
    <row r="25" spans="3:42" ht="15" x14ac:dyDescent="0.2">
      <c r="C25" s="2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92"/>
      <c r="AL25" s="17"/>
      <c r="AM25" s="17"/>
      <c r="AN25" s="17"/>
      <c r="AO25" s="65"/>
      <c r="AP25" s="22"/>
    </row>
    <row r="26" spans="3:42" ht="15" x14ac:dyDescent="0.2">
      <c r="C26" s="29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92"/>
      <c r="AL26" s="17"/>
      <c r="AM26" s="17"/>
      <c r="AN26" s="17"/>
      <c r="AO26" s="65"/>
      <c r="AP26" s="22"/>
    </row>
    <row r="27" spans="3:42" ht="15" x14ac:dyDescent="0.2">
      <c r="C27" s="29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92"/>
      <c r="AL27" s="17"/>
      <c r="AM27" s="17"/>
      <c r="AN27" s="17"/>
      <c r="AO27" s="65"/>
      <c r="AP27" s="22"/>
    </row>
    <row r="28" spans="3:42" ht="18" x14ac:dyDescent="0.25">
      <c r="C28" s="29"/>
      <c r="D28" s="3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92"/>
      <c r="AL28" s="17"/>
      <c r="AM28" s="17"/>
      <c r="AN28" s="17"/>
      <c r="AO28" s="65"/>
      <c r="AP28" s="22"/>
    </row>
    <row r="29" spans="3:42" ht="18" x14ac:dyDescent="0.25">
      <c r="C29" s="29"/>
      <c r="D29" s="31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92"/>
      <c r="AL29" s="17"/>
      <c r="AM29" s="17"/>
      <c r="AN29" s="17"/>
      <c r="AO29" s="65"/>
      <c r="AP29" s="22"/>
    </row>
    <row r="30" spans="3:42" ht="18" x14ac:dyDescent="0.25">
      <c r="C30" s="29"/>
      <c r="D30" s="31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8"/>
      <c r="AI30" s="24"/>
      <c r="AJ30" s="23"/>
      <c r="AK30" s="92"/>
      <c r="AL30" s="17"/>
      <c r="AM30" s="17"/>
      <c r="AN30" s="17"/>
      <c r="AO30" s="65"/>
      <c r="AP30" s="22"/>
    </row>
    <row r="31" spans="3:42" ht="18" x14ac:dyDescent="0.25">
      <c r="C31" s="29"/>
      <c r="D31" s="31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70"/>
      <c r="AL31" s="17"/>
      <c r="AM31" s="17"/>
      <c r="AN31" s="17"/>
      <c r="AO31" s="65"/>
      <c r="AP31" s="22"/>
    </row>
    <row r="32" spans="3:42" ht="18" x14ac:dyDescent="0.25">
      <c r="C32" s="29"/>
      <c r="D32" s="3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92"/>
      <c r="AL32" s="17"/>
      <c r="AM32" s="17"/>
      <c r="AN32" s="17"/>
      <c r="AO32" s="65"/>
      <c r="AP32" s="22"/>
    </row>
    <row r="33" spans="3:42" ht="15" x14ac:dyDescent="0.2">
      <c r="C33" s="26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5"/>
      <c r="O33" s="25"/>
      <c r="P33" s="25"/>
      <c r="Q33" s="25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3"/>
      <c r="AK33" s="92"/>
      <c r="AL33" s="17"/>
      <c r="AM33" s="17"/>
      <c r="AN33" s="17"/>
      <c r="AO33" s="65"/>
      <c r="AP33" s="22"/>
    </row>
    <row r="34" spans="3:42" ht="18.75" thickBot="1" x14ac:dyDescent="0.3">
      <c r="C34" s="29"/>
      <c r="D34" s="3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8"/>
      <c r="AI34" s="24"/>
      <c r="AJ34" s="23"/>
      <c r="AK34" s="92"/>
      <c r="AL34" s="10"/>
      <c r="AM34" s="10"/>
      <c r="AN34" s="10"/>
      <c r="AO34" s="66"/>
      <c r="AP34" s="22"/>
    </row>
    <row r="35" spans="3:42" ht="15.75" x14ac:dyDescent="0.25">
      <c r="C35" s="345" t="s">
        <v>2</v>
      </c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  <c r="AE35" s="346"/>
      <c r="AF35" s="346"/>
      <c r="AG35" s="346"/>
      <c r="AH35" s="346"/>
      <c r="AI35" s="346"/>
      <c r="AJ35" s="347"/>
      <c r="AK35" s="354"/>
      <c r="AL35" s="355"/>
      <c r="AM35" s="355"/>
      <c r="AN35" s="355"/>
      <c r="AO35" s="356"/>
      <c r="AP35" s="186"/>
    </row>
    <row r="36" spans="3:42" ht="15.75" x14ac:dyDescent="0.2">
      <c r="C36" s="348"/>
      <c r="D36" s="349"/>
      <c r="E36" s="34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  <c r="Z36" s="349"/>
      <c r="AA36" s="349"/>
      <c r="AB36" s="349"/>
      <c r="AC36" s="349"/>
      <c r="AD36" s="349"/>
      <c r="AE36" s="349"/>
      <c r="AF36" s="349"/>
      <c r="AG36" s="349"/>
      <c r="AH36" s="349"/>
      <c r="AI36" s="349"/>
      <c r="AJ36" s="350"/>
      <c r="AK36" s="357"/>
      <c r="AL36" s="358"/>
      <c r="AM36" s="358"/>
      <c r="AN36" s="358"/>
      <c r="AO36" s="359"/>
      <c r="AP36" s="187"/>
    </row>
    <row r="37" spans="3:42" ht="18.75" thickBot="1" x14ac:dyDescent="0.3">
      <c r="C37" s="351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3"/>
      <c r="AK37" s="402"/>
      <c r="AL37" s="403"/>
      <c r="AM37" s="403"/>
      <c r="AN37" s="403"/>
      <c r="AO37" s="404"/>
      <c r="AP37" s="125"/>
    </row>
    <row r="38" spans="3:42" ht="12.75" customHeight="1" x14ac:dyDescent="0.2">
      <c r="AJ38" s="2"/>
      <c r="AP38" s="1"/>
    </row>
    <row r="39" spans="3:42" x14ac:dyDescent="0.2"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110"/>
      <c r="AK39" s="3"/>
      <c r="AL39" s="3"/>
      <c r="AM39" s="3"/>
      <c r="AN39" s="3"/>
      <c r="AO39" s="3"/>
      <c r="AP39" s="111"/>
    </row>
    <row r="40" spans="3:42" x14ac:dyDescent="0.2"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3:42" x14ac:dyDescent="0.2"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3:42" x14ac:dyDescent="0.2"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3:42" x14ac:dyDescent="0.2"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3:42" x14ac:dyDescent="0.2"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</sheetData>
  <mergeCells count="41">
    <mergeCell ref="C1:J1"/>
    <mergeCell ref="K1:V1"/>
    <mergeCell ref="W1:AF1"/>
    <mergeCell ref="AG1:AP1"/>
    <mergeCell ref="C2:J2"/>
    <mergeCell ref="K2:V2"/>
    <mergeCell ref="W2:AF2"/>
    <mergeCell ref="AG2:AJ2"/>
    <mergeCell ref="AL2:AM2"/>
    <mergeCell ref="AO2:AP2"/>
    <mergeCell ref="AO3:AP3"/>
    <mergeCell ref="C4:G4"/>
    <mergeCell ref="H4:I4"/>
    <mergeCell ref="J4:K4"/>
    <mergeCell ref="L4:M4"/>
    <mergeCell ref="N4:O4"/>
    <mergeCell ref="P4:Q4"/>
    <mergeCell ref="R4:S4"/>
    <mergeCell ref="W4:AA4"/>
    <mergeCell ref="AB4:AF4"/>
    <mergeCell ref="AI4:AK4"/>
    <mergeCell ref="AL4:AP4"/>
    <mergeCell ref="AO5:AP5"/>
    <mergeCell ref="C7:J7"/>
    <mergeCell ref="K7:AP7"/>
    <mergeCell ref="AK10:AK11"/>
    <mergeCell ref="AL10:AN10"/>
    <mergeCell ref="AO10:AO11"/>
    <mergeCell ref="AP10:AP11"/>
    <mergeCell ref="C9:I9"/>
    <mergeCell ref="J9:V9"/>
    <mergeCell ref="W9:AF9"/>
    <mergeCell ref="AG9:AK9"/>
    <mergeCell ref="AO9:AP9"/>
    <mergeCell ref="AK17:AO17"/>
    <mergeCell ref="C35:AJ37"/>
    <mergeCell ref="AK35:AO35"/>
    <mergeCell ref="AK36:AO36"/>
    <mergeCell ref="AK37:AO37"/>
    <mergeCell ref="AK18:AO18"/>
    <mergeCell ref="AK19:AO19"/>
  </mergeCells>
  <pageMargins left="0.7" right="0.7" top="0.75" bottom="0.75" header="0.3" footer="0.3"/>
  <pageSetup scale="46" orientation="landscape" horizontalDpi="200" verticalDpi="200" r:id="rId1"/>
  <colBreaks count="1" manualBreakCount="1">
    <brk id="42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X38"/>
  <sheetViews>
    <sheetView view="pageBreakPreview" zoomScale="60" zoomScaleNormal="70" workbookViewId="0">
      <selection activeCell="AQ2" sqref="AQ2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6.140625" customWidth="1"/>
    <col min="37" max="37" width="40.285156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  <col min="45" max="45" width="37.5703125" customWidth="1"/>
  </cols>
  <sheetData>
    <row r="1" spans="3:50" ht="20.25" customHeight="1" x14ac:dyDescent="0.2"/>
    <row r="2" spans="3:50" ht="24" customHeight="1" x14ac:dyDescent="0.2">
      <c r="C2" s="410"/>
      <c r="D2" s="419"/>
      <c r="E2" s="419"/>
      <c r="F2" s="419"/>
      <c r="G2" s="419"/>
      <c r="H2" s="419"/>
      <c r="I2" s="419"/>
      <c r="J2" s="411"/>
      <c r="K2" s="432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4"/>
      <c r="W2" s="410"/>
      <c r="X2" s="419"/>
      <c r="Y2" s="419"/>
      <c r="Z2" s="419"/>
      <c r="AA2" s="419"/>
      <c r="AB2" s="419"/>
      <c r="AC2" s="419"/>
      <c r="AD2" s="419"/>
      <c r="AE2" s="419"/>
      <c r="AF2" s="411"/>
      <c r="AG2" s="432"/>
      <c r="AH2" s="433"/>
      <c r="AI2" s="433"/>
      <c r="AJ2" s="433"/>
      <c r="AK2" s="433"/>
      <c r="AL2" s="433"/>
      <c r="AM2" s="433"/>
      <c r="AN2" s="433"/>
      <c r="AO2" s="433"/>
      <c r="AP2" s="434"/>
    </row>
    <row r="3" spans="3:50" ht="15.75" x14ac:dyDescent="0.2">
      <c r="C3" s="410" t="s">
        <v>22</v>
      </c>
      <c r="D3" s="419"/>
      <c r="E3" s="419"/>
      <c r="F3" s="419"/>
      <c r="G3" s="419"/>
      <c r="H3" s="419"/>
      <c r="I3" s="419"/>
      <c r="J3" s="411"/>
      <c r="K3" s="4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4"/>
      <c r="W3" s="410" t="s">
        <v>21</v>
      </c>
      <c r="X3" s="419"/>
      <c r="Y3" s="419"/>
      <c r="Z3" s="419"/>
      <c r="AA3" s="419"/>
      <c r="AB3" s="419"/>
      <c r="AC3" s="419"/>
      <c r="AD3" s="419"/>
      <c r="AE3" s="419"/>
      <c r="AF3" s="411"/>
      <c r="AG3" s="410">
        <v>3</v>
      </c>
      <c r="AH3" s="419"/>
      <c r="AI3" s="419"/>
      <c r="AJ3" s="411"/>
      <c r="AK3" s="63" t="s">
        <v>20</v>
      </c>
      <c r="AL3" s="410"/>
      <c r="AM3" s="411"/>
      <c r="AN3" s="63" t="s">
        <v>19</v>
      </c>
      <c r="AO3" s="410"/>
      <c r="AP3" s="411"/>
    </row>
    <row r="4" spans="3:50" ht="20.25" x14ac:dyDescent="0.3">
      <c r="C4" s="62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0"/>
      <c r="AO4" s="412"/>
      <c r="AP4" s="412"/>
    </row>
    <row r="5" spans="3:50" ht="20.25" x14ac:dyDescent="0.3">
      <c r="C5" s="393" t="s">
        <v>18</v>
      </c>
      <c r="D5" s="394"/>
      <c r="E5" s="394"/>
      <c r="F5" s="394"/>
      <c r="G5" s="395"/>
      <c r="H5" s="393" t="s">
        <v>17</v>
      </c>
      <c r="I5" s="395"/>
      <c r="J5" s="396">
        <v>3</v>
      </c>
      <c r="K5" s="397"/>
      <c r="L5" s="393" t="s">
        <v>16</v>
      </c>
      <c r="M5" s="395"/>
      <c r="N5" s="396">
        <v>8</v>
      </c>
      <c r="O5" s="397"/>
      <c r="P5" s="393" t="s">
        <v>15</v>
      </c>
      <c r="Q5" s="395"/>
      <c r="R5" s="396">
        <v>17</v>
      </c>
      <c r="S5" s="397"/>
      <c r="T5" s="60"/>
      <c r="U5" s="60"/>
      <c r="V5" s="60"/>
      <c r="W5" s="393" t="s">
        <v>14</v>
      </c>
      <c r="X5" s="394"/>
      <c r="Y5" s="394"/>
      <c r="Z5" s="394"/>
      <c r="AA5" s="395"/>
      <c r="AB5" s="398"/>
      <c r="AC5" s="399"/>
      <c r="AD5" s="399"/>
      <c r="AE5" s="399"/>
      <c r="AF5" s="400"/>
      <c r="AG5" s="60"/>
      <c r="AH5" s="60"/>
      <c r="AI5" s="393" t="s">
        <v>13</v>
      </c>
      <c r="AJ5" s="394"/>
      <c r="AK5" s="395"/>
      <c r="AL5" s="342" t="s">
        <v>87</v>
      </c>
      <c r="AM5" s="343"/>
      <c r="AN5" s="343"/>
      <c r="AO5" s="343"/>
      <c r="AP5" s="344"/>
    </row>
    <row r="6" spans="3:50" ht="20.25" x14ac:dyDescent="0.3"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385"/>
      <c r="AP6" s="385"/>
    </row>
    <row r="7" spans="3:50" ht="20.25" x14ac:dyDescent="0.3"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59"/>
      <c r="AP7" s="59"/>
    </row>
    <row r="8" spans="3:50" ht="18" x14ac:dyDescent="0.25">
      <c r="C8" s="386" t="s">
        <v>12</v>
      </c>
      <c r="D8" s="387"/>
      <c r="E8" s="387"/>
      <c r="F8" s="387"/>
      <c r="G8" s="387"/>
      <c r="H8" s="387"/>
      <c r="I8" s="387"/>
      <c r="J8" s="388"/>
      <c r="K8" s="407" t="s">
        <v>61</v>
      </c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8"/>
      <c r="AP8" s="409"/>
    </row>
    <row r="9" spans="3:50" ht="13.5" thickBot="1" x14ac:dyDescent="0.25">
      <c r="AJ9" s="2"/>
      <c r="AP9" s="1"/>
    </row>
    <row r="10" spans="3:50" ht="20.25" customHeight="1" thickBot="1" x14ac:dyDescent="0.25">
      <c r="C10" s="363" t="s">
        <v>11</v>
      </c>
      <c r="D10" s="364"/>
      <c r="E10" s="364"/>
      <c r="F10" s="364"/>
      <c r="G10" s="364"/>
      <c r="H10" s="364"/>
      <c r="I10" s="365"/>
      <c r="J10" s="366" t="s">
        <v>341</v>
      </c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35"/>
      <c r="V10" s="436"/>
      <c r="W10" s="369" t="s">
        <v>9</v>
      </c>
      <c r="X10" s="364"/>
      <c r="Y10" s="364"/>
      <c r="Z10" s="364"/>
      <c r="AA10" s="364"/>
      <c r="AB10" s="364"/>
      <c r="AC10" s="364"/>
      <c r="AD10" s="364"/>
      <c r="AE10" s="364"/>
      <c r="AF10" s="365"/>
      <c r="AG10" s="416" t="s">
        <v>344</v>
      </c>
      <c r="AH10" s="417"/>
      <c r="AI10" s="417"/>
      <c r="AJ10" s="417"/>
      <c r="AK10" s="418"/>
      <c r="AL10" s="55" t="s">
        <v>8</v>
      </c>
      <c r="AM10" s="54" t="s">
        <v>7</v>
      </c>
      <c r="AN10" s="53" t="s">
        <v>6</v>
      </c>
      <c r="AO10" s="373"/>
      <c r="AP10" s="374"/>
    </row>
    <row r="11" spans="3:50" x14ac:dyDescent="0.2">
      <c r="C11" s="52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1"/>
      <c r="AH11" s="50"/>
      <c r="AI11" s="50"/>
      <c r="AJ11" s="143"/>
      <c r="AK11" s="375" t="s">
        <v>5</v>
      </c>
      <c r="AL11" s="377" t="s">
        <v>4</v>
      </c>
      <c r="AM11" s="378"/>
      <c r="AN11" s="379"/>
      <c r="AO11" s="380" t="s">
        <v>23</v>
      </c>
      <c r="AP11" s="476" t="s">
        <v>3</v>
      </c>
    </row>
    <row r="12" spans="3:50" ht="31.5" customHeight="1" thickBot="1" x14ac:dyDescent="0.25">
      <c r="C12" s="48"/>
      <c r="D12" s="134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144"/>
      <c r="AK12" s="376"/>
      <c r="AL12" s="46" t="s">
        <v>24</v>
      </c>
      <c r="AM12" s="64" t="s">
        <v>25</v>
      </c>
      <c r="AN12" s="46" t="s">
        <v>29</v>
      </c>
      <c r="AO12" s="381"/>
      <c r="AP12" s="477"/>
      <c r="AR12" s="3"/>
      <c r="AS12" s="3"/>
      <c r="AT12" s="3"/>
      <c r="AU12" s="3"/>
      <c r="AV12" s="3"/>
      <c r="AW12" s="3"/>
      <c r="AX12" s="3"/>
    </row>
    <row r="13" spans="3:50" ht="38.25" x14ac:dyDescent="0.2">
      <c r="C13" s="29"/>
      <c r="D13" s="12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42"/>
      <c r="R13" s="42"/>
      <c r="S13" s="42"/>
      <c r="T13" s="42"/>
      <c r="U13" s="42"/>
      <c r="V13" s="42"/>
      <c r="W13" s="4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28"/>
      <c r="AI13" s="24"/>
      <c r="AJ13" s="23"/>
      <c r="AK13" s="166" t="s">
        <v>342</v>
      </c>
      <c r="AL13" s="139"/>
      <c r="AM13" s="139"/>
      <c r="AN13" s="139"/>
      <c r="AO13" s="118">
        <v>1083.4000000000001</v>
      </c>
      <c r="AP13" s="118">
        <v>1083.4000000000001</v>
      </c>
      <c r="AR13" s="3"/>
      <c r="AS13" s="3"/>
      <c r="AT13" s="3"/>
      <c r="AU13" s="3"/>
      <c r="AV13" s="3"/>
      <c r="AW13" s="3"/>
      <c r="AX13" s="3"/>
    </row>
    <row r="14" spans="3:50" ht="15" x14ac:dyDescent="0.2">
      <c r="C14" s="2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28"/>
      <c r="AI14" s="24"/>
      <c r="AJ14" s="23"/>
      <c r="AK14" s="137"/>
      <c r="AL14" s="138"/>
      <c r="AM14" s="141"/>
      <c r="AN14" s="141"/>
      <c r="AO14" s="140"/>
      <c r="AP14" s="71"/>
      <c r="AR14" s="3"/>
      <c r="AS14" s="3"/>
      <c r="AT14" s="3"/>
      <c r="AU14" s="3"/>
      <c r="AV14" s="3"/>
      <c r="AW14" s="3"/>
      <c r="AX14" s="3"/>
    </row>
    <row r="15" spans="3:50" ht="15.75" x14ac:dyDescent="0.25">
      <c r="C15" s="2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28"/>
      <c r="AI15" s="24"/>
      <c r="AJ15" s="23"/>
      <c r="AK15" s="449" t="s">
        <v>1</v>
      </c>
      <c r="AL15" s="450"/>
      <c r="AM15" s="450"/>
      <c r="AN15" s="450"/>
      <c r="AO15" s="451"/>
      <c r="AP15" s="188">
        <f>SUM(AP13:AP14)</f>
        <v>1083.4000000000001</v>
      </c>
      <c r="AR15" s="3"/>
      <c r="AS15" s="467"/>
      <c r="AT15" s="103"/>
      <c r="AU15" s="103"/>
      <c r="AV15" s="103"/>
      <c r="AW15" s="104"/>
      <c r="AX15" s="103"/>
    </row>
    <row r="16" spans="3:50" ht="15" x14ac:dyDescent="0.2">
      <c r="C16" s="29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28"/>
      <c r="AI16" s="24"/>
      <c r="AJ16" s="23"/>
      <c r="AK16" s="452">
        <v>0.02</v>
      </c>
      <c r="AL16" s="453"/>
      <c r="AM16" s="453"/>
      <c r="AN16" s="453"/>
      <c r="AO16" s="454"/>
      <c r="AP16" s="120">
        <f>AP15*AK16</f>
        <v>21.668000000000003</v>
      </c>
      <c r="AR16" s="3"/>
      <c r="AS16" s="467"/>
      <c r="AT16" s="103"/>
      <c r="AU16" s="103"/>
      <c r="AV16" s="103"/>
      <c r="AW16" s="104"/>
      <c r="AX16" s="103"/>
    </row>
    <row r="17" spans="3:50" ht="16.5" thickBot="1" x14ac:dyDescent="0.3">
      <c r="C17" s="29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8"/>
      <c r="AI17" s="24"/>
      <c r="AJ17" s="23"/>
      <c r="AK17" s="458" t="s">
        <v>0</v>
      </c>
      <c r="AL17" s="459"/>
      <c r="AM17" s="459"/>
      <c r="AN17" s="459"/>
      <c r="AO17" s="460"/>
      <c r="AP17" s="145">
        <f>SUM(AP15:AP16)</f>
        <v>1105.068</v>
      </c>
      <c r="AR17" s="3"/>
      <c r="AS17" s="266"/>
      <c r="AT17" s="103"/>
      <c r="AU17" s="103"/>
      <c r="AV17" s="103"/>
      <c r="AW17" s="104"/>
      <c r="AX17" s="103"/>
    </row>
    <row r="18" spans="3:50" ht="18" x14ac:dyDescent="0.25">
      <c r="C18" s="29"/>
      <c r="D18" s="31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8"/>
      <c r="AI18" s="24"/>
      <c r="AJ18" s="23"/>
      <c r="AK18" s="202"/>
      <c r="AL18" s="73"/>
      <c r="AM18" s="73"/>
      <c r="AN18" s="73"/>
      <c r="AO18" s="165"/>
      <c r="AP18" s="161"/>
      <c r="AR18" s="3"/>
      <c r="AS18" s="3"/>
      <c r="AT18" s="3"/>
      <c r="AU18" s="3"/>
      <c r="AV18" s="3"/>
      <c r="AW18" s="3"/>
      <c r="AX18" s="3"/>
    </row>
    <row r="19" spans="3:50" ht="42" customHeight="1" x14ac:dyDescent="0.25">
      <c r="C19" s="29"/>
      <c r="D19" s="3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8"/>
      <c r="AI19" s="24"/>
      <c r="AJ19" s="23"/>
      <c r="AK19" s="284" t="s">
        <v>343</v>
      </c>
      <c r="AL19" s="156"/>
      <c r="AM19" s="114"/>
      <c r="AN19" s="114"/>
      <c r="AO19" s="146">
        <v>128.6</v>
      </c>
      <c r="AP19" s="146">
        <v>132.6</v>
      </c>
      <c r="AR19" s="3"/>
      <c r="AS19" s="3"/>
      <c r="AT19" s="3"/>
      <c r="AU19" s="3"/>
      <c r="AV19" s="3"/>
      <c r="AW19" s="3"/>
      <c r="AX19" s="3"/>
    </row>
    <row r="20" spans="3:50" ht="17.25" customHeight="1" x14ac:dyDescent="0.25">
      <c r="C20" s="29"/>
      <c r="D20" s="31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8"/>
      <c r="AI20" s="24"/>
      <c r="AJ20" s="23"/>
      <c r="AK20" s="158"/>
      <c r="AL20" s="73"/>
      <c r="AM20" s="73"/>
      <c r="AN20" s="73"/>
      <c r="AO20" s="165"/>
      <c r="AP20" s="161"/>
      <c r="AR20" s="3"/>
      <c r="AS20" s="3"/>
      <c r="AT20" s="3"/>
      <c r="AU20" s="106"/>
      <c r="AV20" s="3"/>
      <c r="AW20" s="107"/>
      <c r="AX20" s="3"/>
    </row>
    <row r="21" spans="3:50" ht="18" x14ac:dyDescent="0.25">
      <c r="C21" s="29"/>
      <c r="D21" s="3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8"/>
      <c r="AI21" s="24"/>
      <c r="AJ21" s="23"/>
      <c r="AK21" s="449" t="s">
        <v>1</v>
      </c>
      <c r="AL21" s="450"/>
      <c r="AM21" s="450"/>
      <c r="AN21" s="450"/>
      <c r="AO21" s="451"/>
      <c r="AP21" s="188">
        <f>SUM(AP19:AP20)</f>
        <v>132.6</v>
      </c>
      <c r="AR21" s="3"/>
      <c r="AS21" s="3"/>
      <c r="AT21" s="3"/>
      <c r="AU21" s="3"/>
      <c r="AV21" s="3"/>
      <c r="AW21" s="3"/>
      <c r="AX21" s="3"/>
    </row>
    <row r="22" spans="3:50" ht="18" x14ac:dyDescent="0.25">
      <c r="C22" s="29"/>
      <c r="D22" s="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8"/>
      <c r="AI22" s="24"/>
      <c r="AJ22" s="23"/>
      <c r="AK22" s="452">
        <v>0.02</v>
      </c>
      <c r="AL22" s="453"/>
      <c r="AM22" s="453"/>
      <c r="AN22" s="453"/>
      <c r="AO22" s="454"/>
      <c r="AP22" s="120">
        <f>AP21*AK22</f>
        <v>2.6520000000000001</v>
      </c>
      <c r="AR22" s="3"/>
      <c r="AS22" s="3"/>
      <c r="AT22" s="3"/>
      <c r="AU22" s="3"/>
      <c r="AV22" s="3"/>
      <c r="AW22" s="3"/>
      <c r="AX22" s="3"/>
    </row>
    <row r="23" spans="3:50" ht="18.75" thickBot="1" x14ac:dyDescent="0.3">
      <c r="C23" s="29"/>
      <c r="D23" s="31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8"/>
      <c r="AI23" s="24"/>
      <c r="AJ23" s="23"/>
      <c r="AK23" s="458" t="s">
        <v>0</v>
      </c>
      <c r="AL23" s="459"/>
      <c r="AM23" s="459"/>
      <c r="AN23" s="459"/>
      <c r="AO23" s="460"/>
      <c r="AP23" s="145">
        <f>SUM(AP21:AP22)</f>
        <v>135.25199999999998</v>
      </c>
      <c r="AR23" s="3"/>
      <c r="AS23" s="3"/>
      <c r="AT23" s="3"/>
      <c r="AU23" s="3"/>
      <c r="AV23" s="3"/>
      <c r="AW23" s="3"/>
      <c r="AX23" s="3"/>
    </row>
    <row r="24" spans="3:50" ht="18" x14ac:dyDescent="0.25">
      <c r="C24" s="29"/>
      <c r="D24" s="31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8"/>
      <c r="AI24" s="24"/>
      <c r="AJ24" s="23"/>
      <c r="AK24" s="202"/>
      <c r="AL24" s="203"/>
      <c r="AM24" s="203"/>
      <c r="AN24" s="203"/>
      <c r="AO24" s="205"/>
      <c r="AP24" s="204"/>
      <c r="AR24" s="3"/>
      <c r="AS24" s="3"/>
      <c r="AT24" s="3"/>
      <c r="AU24" s="3"/>
      <c r="AV24" s="3"/>
      <c r="AW24" s="3"/>
      <c r="AX24" s="3"/>
    </row>
    <row r="25" spans="3:50" ht="18" x14ac:dyDescent="0.25">
      <c r="C25" s="29"/>
      <c r="D25" s="31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8"/>
      <c r="AI25" s="24"/>
      <c r="AJ25" s="23"/>
      <c r="AK25" s="123"/>
      <c r="AL25" s="156"/>
      <c r="AM25" s="114"/>
      <c r="AN25" s="114"/>
      <c r="AO25" s="114"/>
      <c r="AP25" s="147"/>
      <c r="AR25" s="3"/>
      <c r="AS25" s="3"/>
      <c r="AT25" s="3"/>
      <c r="AU25" s="3"/>
      <c r="AV25" s="3"/>
      <c r="AW25" s="3"/>
      <c r="AX25" s="3"/>
    </row>
    <row r="26" spans="3:50" ht="15" x14ac:dyDescent="0.2">
      <c r="C26" s="29"/>
      <c r="D26" s="127"/>
      <c r="E26" s="127"/>
      <c r="F26" s="127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8"/>
      <c r="AI26" s="24"/>
      <c r="AJ26" s="23"/>
      <c r="AK26" s="123"/>
      <c r="AL26" s="156"/>
      <c r="AM26" s="114"/>
      <c r="AN26" s="114"/>
      <c r="AO26" s="114"/>
      <c r="AP26" s="146"/>
      <c r="AR26" s="3"/>
      <c r="AS26" s="3"/>
      <c r="AT26" s="3"/>
      <c r="AU26" s="3"/>
      <c r="AV26" s="3"/>
      <c r="AW26" s="3"/>
      <c r="AX26" s="3"/>
    </row>
    <row r="27" spans="3:50" x14ac:dyDescent="0.2">
      <c r="C27" s="29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8"/>
      <c r="AI27" s="24"/>
      <c r="AJ27" s="23"/>
      <c r="AK27" s="123"/>
      <c r="AL27" s="156"/>
      <c r="AM27" s="114"/>
      <c r="AN27" s="114"/>
      <c r="AO27" s="114"/>
      <c r="AP27" s="147"/>
      <c r="AR27" s="3"/>
      <c r="AS27" s="3"/>
      <c r="AT27" s="3"/>
      <c r="AU27" s="3"/>
      <c r="AV27" s="3"/>
      <c r="AW27" s="3"/>
      <c r="AX27" s="3"/>
    </row>
    <row r="28" spans="3:50" ht="15.75" x14ac:dyDescent="0.25">
      <c r="C28" s="29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8"/>
      <c r="AI28" s="24"/>
      <c r="AJ28" s="23"/>
      <c r="AK28" s="449"/>
      <c r="AL28" s="450"/>
      <c r="AM28" s="450"/>
      <c r="AN28" s="450"/>
      <c r="AO28" s="451"/>
      <c r="AP28" s="255"/>
      <c r="AR28" s="3"/>
      <c r="AS28" s="3"/>
      <c r="AT28" s="3"/>
      <c r="AU28" s="3"/>
      <c r="AV28" s="3"/>
      <c r="AW28" s="3"/>
      <c r="AX28" s="3"/>
    </row>
    <row r="29" spans="3:50" ht="15" x14ac:dyDescent="0.2">
      <c r="C29" s="29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8"/>
      <c r="AI29" s="24"/>
      <c r="AJ29" s="23"/>
      <c r="AK29" s="468"/>
      <c r="AL29" s="469"/>
      <c r="AM29" s="469"/>
      <c r="AN29" s="469"/>
      <c r="AO29" s="470"/>
      <c r="AP29" s="157"/>
      <c r="AR29" s="3"/>
      <c r="AS29" s="3"/>
      <c r="AT29" s="3"/>
      <c r="AU29" s="3"/>
      <c r="AV29" s="3"/>
      <c r="AW29" s="3"/>
      <c r="AX29" s="3"/>
    </row>
    <row r="30" spans="3:50" ht="16.5" thickBot="1" x14ac:dyDescent="0.3">
      <c r="C30" s="29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8"/>
      <c r="AI30" s="24"/>
      <c r="AJ30" s="23"/>
      <c r="AK30" s="507"/>
      <c r="AL30" s="508"/>
      <c r="AM30" s="508"/>
      <c r="AN30" s="508"/>
      <c r="AO30" s="509"/>
      <c r="AP30" s="155"/>
      <c r="AR30" s="3"/>
      <c r="AS30" s="3"/>
      <c r="AT30" s="3"/>
      <c r="AU30" s="3"/>
      <c r="AV30" s="3"/>
      <c r="AW30" s="3"/>
      <c r="AX30" s="3"/>
    </row>
    <row r="31" spans="3:50" ht="15.75" x14ac:dyDescent="0.25">
      <c r="C31" s="29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8"/>
      <c r="AI31" s="24"/>
      <c r="AJ31" s="23"/>
      <c r="AK31" s="178"/>
      <c r="AL31" s="177"/>
      <c r="AM31" s="177"/>
      <c r="AN31" s="177"/>
      <c r="AO31" s="177"/>
      <c r="AP31" s="168"/>
      <c r="AR31" s="3"/>
      <c r="AS31" s="3"/>
      <c r="AT31" s="3"/>
      <c r="AU31" s="3"/>
      <c r="AV31" s="3"/>
      <c r="AW31" s="3"/>
      <c r="AX31" s="3"/>
    </row>
    <row r="32" spans="3:50" ht="18.75" thickBot="1" x14ac:dyDescent="0.3">
      <c r="C32" s="29"/>
      <c r="D32" s="3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8"/>
      <c r="AI32" s="24"/>
      <c r="AJ32" s="23"/>
      <c r="AK32" s="179"/>
      <c r="AL32" s="180"/>
      <c r="AM32" s="180"/>
      <c r="AN32" s="180"/>
      <c r="AO32" s="180"/>
      <c r="AP32" s="155"/>
    </row>
    <row r="33" spans="3:46" ht="15.75" x14ac:dyDescent="0.25">
      <c r="C33" s="345" t="s">
        <v>2</v>
      </c>
      <c r="D33" s="346"/>
      <c r="E33" s="346"/>
      <c r="F33" s="346"/>
      <c r="G33" s="346"/>
      <c r="H33" s="346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6"/>
      <c r="AI33" s="346"/>
      <c r="AJ33" s="347"/>
      <c r="AK33" s="437"/>
      <c r="AL33" s="438"/>
      <c r="AM33" s="438"/>
      <c r="AN33" s="438"/>
      <c r="AO33" s="439"/>
      <c r="AP33" s="88"/>
      <c r="AT33" s="32"/>
    </row>
    <row r="34" spans="3:46" ht="15.75" x14ac:dyDescent="0.2">
      <c r="C34" s="348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50"/>
      <c r="AK34" s="357"/>
      <c r="AL34" s="358"/>
      <c r="AM34" s="358"/>
      <c r="AN34" s="358"/>
      <c r="AO34" s="359"/>
      <c r="AP34" s="6"/>
      <c r="AT34" s="32"/>
    </row>
    <row r="35" spans="3:46" ht="18.75" thickBot="1" x14ac:dyDescent="0.3">
      <c r="C35" s="351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3"/>
      <c r="AK35" s="402"/>
      <c r="AL35" s="403"/>
      <c r="AM35" s="403"/>
      <c r="AN35" s="403"/>
      <c r="AO35" s="404"/>
      <c r="AP35" s="125"/>
      <c r="AT35" s="32"/>
    </row>
    <row r="36" spans="3:46" x14ac:dyDescent="0.2">
      <c r="AJ36" s="2"/>
      <c r="AP36" s="1"/>
    </row>
    <row r="37" spans="3:46" x14ac:dyDescent="0.2">
      <c r="AJ37" s="2"/>
      <c r="AP37" s="1"/>
    </row>
    <row r="38" spans="3:46" x14ac:dyDescent="0.2">
      <c r="AJ38" s="2"/>
      <c r="AP38" s="1"/>
    </row>
  </sheetData>
  <mergeCells count="48">
    <mergeCell ref="C2:J2"/>
    <mergeCell ref="K2:V2"/>
    <mergeCell ref="W2:AF2"/>
    <mergeCell ref="AG2:AP2"/>
    <mergeCell ref="C3:J3"/>
    <mergeCell ref="K3:V3"/>
    <mergeCell ref="W3:AF3"/>
    <mergeCell ref="AG3:AJ3"/>
    <mergeCell ref="AL3:AM3"/>
    <mergeCell ref="AO3:AP3"/>
    <mergeCell ref="AO4:AP4"/>
    <mergeCell ref="C5:G5"/>
    <mergeCell ref="H5:I5"/>
    <mergeCell ref="J5:K5"/>
    <mergeCell ref="L5:M5"/>
    <mergeCell ref="N5:O5"/>
    <mergeCell ref="P5:Q5"/>
    <mergeCell ref="R5:S5"/>
    <mergeCell ref="W5:AA5"/>
    <mergeCell ref="AB5:AF5"/>
    <mergeCell ref="C8:J8"/>
    <mergeCell ref="K8:AP8"/>
    <mergeCell ref="C10:I10"/>
    <mergeCell ref="J10:V10"/>
    <mergeCell ref="W10:AF10"/>
    <mergeCell ref="AG10:AK10"/>
    <mergeCell ref="AO10:AP10"/>
    <mergeCell ref="AS15:AS16"/>
    <mergeCell ref="AK16:AO16"/>
    <mergeCell ref="AI5:AK5"/>
    <mergeCell ref="AL5:AP5"/>
    <mergeCell ref="AO6:AP6"/>
    <mergeCell ref="AK29:AO29"/>
    <mergeCell ref="AK11:AK12"/>
    <mergeCell ref="AL11:AN11"/>
    <mergeCell ref="AO11:AO12"/>
    <mergeCell ref="AP11:AP12"/>
    <mergeCell ref="AK15:AO15"/>
    <mergeCell ref="AK17:AO17"/>
    <mergeCell ref="AK21:AO21"/>
    <mergeCell ref="AK22:AO22"/>
    <mergeCell ref="AK23:AO23"/>
    <mergeCell ref="AK28:AO28"/>
    <mergeCell ref="AK30:AO30"/>
    <mergeCell ref="C33:AJ35"/>
    <mergeCell ref="AK33:AO33"/>
    <mergeCell ref="AK34:AO34"/>
    <mergeCell ref="AK35:AO35"/>
  </mergeCells>
  <pageMargins left="0.70866141732283472" right="0.70866141732283472" top="0.74803149606299213" bottom="0.74803149606299213" header="0.31496062992125984" footer="0.31496062992125984"/>
  <pageSetup scale="49" orientation="landscape" horizontalDpi="200" verticalDpi="200" r:id="rId1"/>
  <colBreaks count="1" manualBreakCount="1">
    <brk id="42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8"/>
  <sheetViews>
    <sheetView view="pageBreakPreview" zoomScale="60" zoomScaleNormal="130" workbookViewId="0">
      <selection activeCell="K25" sqref="K25"/>
    </sheetView>
  </sheetViews>
  <sheetFormatPr baseColWidth="10" defaultRowHeight="12.75" x14ac:dyDescent="0.2"/>
  <cols>
    <col min="2" max="2" width="43.42578125" customWidth="1"/>
    <col min="3" max="3" width="14.5703125" customWidth="1"/>
    <col min="4" max="4" width="19.5703125" customWidth="1"/>
  </cols>
  <sheetData>
    <row r="1" spans="2:4" x14ac:dyDescent="0.2">
      <c r="B1" s="543" t="s">
        <v>364</v>
      </c>
      <c r="C1" s="543"/>
      <c r="D1" s="542"/>
    </row>
    <row r="2" spans="2:4" x14ac:dyDescent="0.2">
      <c r="B2" s="543" t="s">
        <v>365</v>
      </c>
      <c r="C2" s="543"/>
      <c r="D2" s="542"/>
    </row>
    <row r="3" spans="2:4" x14ac:dyDescent="0.2">
      <c r="B3" s="548" t="s">
        <v>366</v>
      </c>
      <c r="C3" s="548"/>
      <c r="D3" s="542"/>
    </row>
    <row r="4" spans="2:4" x14ac:dyDescent="0.2">
      <c r="B4" s="548"/>
      <c r="C4" s="548"/>
      <c r="D4" s="542"/>
    </row>
    <row r="5" spans="2:4" x14ac:dyDescent="0.2">
      <c r="B5" s="548"/>
      <c r="C5" s="548"/>
      <c r="D5" s="542"/>
    </row>
    <row r="6" spans="2:4" x14ac:dyDescent="0.2">
      <c r="B6" s="543" t="s">
        <v>373</v>
      </c>
      <c r="C6" s="543"/>
      <c r="D6" s="542"/>
    </row>
    <row r="9" spans="2:4" ht="13.5" thickBot="1" x14ac:dyDescent="0.25"/>
    <row r="10" spans="2:4" ht="18" customHeight="1" thickBot="1" x14ac:dyDescent="0.3">
      <c r="B10" s="539" t="s">
        <v>350</v>
      </c>
      <c r="C10" s="540"/>
      <c r="D10" s="541"/>
    </row>
    <row r="11" spans="2:4" ht="15" x14ac:dyDescent="0.2">
      <c r="B11" s="287" t="s">
        <v>345</v>
      </c>
      <c r="C11" s="288" t="s">
        <v>351</v>
      </c>
      <c r="D11" s="306" t="s">
        <v>352</v>
      </c>
    </row>
    <row r="12" spans="2:4" ht="16.5" customHeight="1" x14ac:dyDescent="0.2">
      <c r="B12" s="292" t="s">
        <v>346</v>
      </c>
      <c r="C12" s="285"/>
      <c r="D12" s="295">
        <v>1892.98</v>
      </c>
    </row>
    <row r="13" spans="2:4" ht="16.5" customHeight="1" x14ac:dyDescent="0.2">
      <c r="B13" s="289" t="s">
        <v>347</v>
      </c>
      <c r="C13" s="286">
        <v>557.29999999999995</v>
      </c>
      <c r="D13" s="296"/>
    </row>
    <row r="14" spans="2:4" ht="16.5" customHeight="1" x14ac:dyDescent="0.2">
      <c r="B14" s="289" t="s">
        <v>348</v>
      </c>
      <c r="C14" s="286">
        <v>1335.68</v>
      </c>
      <c r="D14" s="296"/>
    </row>
    <row r="15" spans="2:4" ht="10.5" customHeight="1" thickBot="1" x14ac:dyDescent="0.25">
      <c r="B15" s="307"/>
      <c r="C15" s="308"/>
      <c r="D15" s="309"/>
    </row>
    <row r="16" spans="2:4" ht="16.5" customHeight="1" x14ac:dyDescent="0.2">
      <c r="B16" s="301" t="s">
        <v>349</v>
      </c>
      <c r="C16" s="304"/>
      <c r="D16" s="305">
        <f>SUM(C17+C18+C19)</f>
        <v>557.29999999999995</v>
      </c>
    </row>
    <row r="17" spans="2:4" x14ac:dyDescent="0.2">
      <c r="B17" s="289" t="s">
        <v>353</v>
      </c>
      <c r="C17" s="286">
        <v>318.60000000000002</v>
      </c>
      <c r="D17" s="298"/>
    </row>
    <row r="18" spans="2:4" x14ac:dyDescent="0.2">
      <c r="B18" s="289" t="s">
        <v>354</v>
      </c>
      <c r="C18" s="286">
        <v>217.7</v>
      </c>
      <c r="D18" s="296"/>
    </row>
    <row r="19" spans="2:4" ht="13.5" thickBot="1" x14ac:dyDescent="0.25">
      <c r="B19" s="290" t="s">
        <v>355</v>
      </c>
      <c r="C19" s="291">
        <v>21</v>
      </c>
      <c r="D19" s="297"/>
    </row>
    <row r="20" spans="2:4" ht="14.25" customHeight="1" x14ac:dyDescent="0.2">
      <c r="B20" s="301" t="s">
        <v>356</v>
      </c>
      <c r="C20" s="302"/>
      <c r="D20" s="303">
        <f>SUM(C21+C22+C23)</f>
        <v>368.79999999999995</v>
      </c>
    </row>
    <row r="21" spans="2:4" x14ac:dyDescent="0.2">
      <c r="B21" s="310" t="s">
        <v>359</v>
      </c>
      <c r="C21" s="313">
        <v>199.6</v>
      </c>
      <c r="D21" s="299"/>
    </row>
    <row r="22" spans="2:4" x14ac:dyDescent="0.2">
      <c r="B22" s="310" t="s">
        <v>357</v>
      </c>
      <c r="C22" s="313">
        <v>28</v>
      </c>
      <c r="D22" s="299"/>
    </row>
    <row r="23" spans="2:4" ht="15" customHeight="1" thickBot="1" x14ac:dyDescent="0.25">
      <c r="B23" s="311" t="s">
        <v>358</v>
      </c>
      <c r="C23" s="314">
        <v>141.19999999999999</v>
      </c>
      <c r="D23" s="300"/>
    </row>
    <row r="24" spans="2:4" x14ac:dyDescent="0.2">
      <c r="B24" s="301" t="s">
        <v>360</v>
      </c>
      <c r="C24" s="304"/>
      <c r="D24" s="305">
        <f>SUM(C25+C26)</f>
        <v>1335.68</v>
      </c>
    </row>
    <row r="25" spans="2:4" x14ac:dyDescent="0.2">
      <c r="B25" s="310" t="s">
        <v>362</v>
      </c>
      <c r="C25" s="313">
        <v>1094.68</v>
      </c>
      <c r="D25" s="299"/>
    </row>
    <row r="26" spans="2:4" x14ac:dyDescent="0.2">
      <c r="B26" s="310" t="s">
        <v>363</v>
      </c>
      <c r="C26" s="313">
        <v>241</v>
      </c>
      <c r="D26" s="299"/>
    </row>
    <row r="27" spans="2:4" x14ac:dyDescent="0.2">
      <c r="B27" s="310"/>
      <c r="C27" s="313"/>
      <c r="D27" s="315"/>
    </row>
    <row r="28" spans="2:4" x14ac:dyDescent="0.2">
      <c r="B28" s="316" t="s">
        <v>361</v>
      </c>
      <c r="C28" s="317"/>
      <c r="D28" s="318">
        <v>488</v>
      </c>
    </row>
    <row r="29" spans="2:4" ht="13.5" thickBot="1" x14ac:dyDescent="0.25">
      <c r="B29" s="312"/>
      <c r="C29" s="293"/>
      <c r="D29" s="294"/>
    </row>
    <row r="35" spans="2:6" x14ac:dyDescent="0.2">
      <c r="B35" s="545" t="s">
        <v>368</v>
      </c>
      <c r="C35" s="545"/>
      <c r="D35" s="545"/>
      <c r="E35" s="545"/>
      <c r="F35" s="545"/>
    </row>
    <row r="36" spans="2:6" x14ac:dyDescent="0.2">
      <c r="B36" s="546" t="s">
        <v>369</v>
      </c>
      <c r="C36" s="546"/>
      <c r="D36" s="546"/>
      <c r="E36" s="546"/>
      <c r="F36" s="546"/>
    </row>
    <row r="37" spans="2:6" x14ac:dyDescent="0.2">
      <c r="B37" s="546" t="s">
        <v>370</v>
      </c>
      <c r="C37" s="546"/>
      <c r="D37" s="546"/>
      <c r="E37" s="546"/>
      <c r="F37" s="546"/>
    </row>
    <row r="38" spans="2:6" x14ac:dyDescent="0.2">
      <c r="B38" s="547" t="s">
        <v>371</v>
      </c>
      <c r="C38" s="547"/>
      <c r="D38" s="547"/>
      <c r="E38" s="547"/>
      <c r="F38" s="547"/>
    </row>
  </sheetData>
  <mergeCells count="10">
    <mergeCell ref="B35:F35"/>
    <mergeCell ref="B36:F36"/>
    <mergeCell ref="B37:F37"/>
    <mergeCell ref="B38:F38"/>
    <mergeCell ref="B1:C1"/>
    <mergeCell ref="B2:C2"/>
    <mergeCell ref="B3:C5"/>
    <mergeCell ref="B6:C6"/>
    <mergeCell ref="D1:D6"/>
    <mergeCell ref="B10:D10"/>
  </mergeCells>
  <pageMargins left="0.7" right="0.7" top="0.75" bottom="0.75" header="0.3" footer="0.3"/>
  <pageSetup scale="87" orientation="portrait" horizontalDpi="0" verticalDpi="0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15</vt:i4>
      </vt:variant>
    </vt:vector>
  </HeadingPairs>
  <TitlesOfParts>
    <vt:vector size="33" baseType="lpstr">
      <vt:lpstr>CANTIDADES</vt:lpstr>
      <vt:lpstr>01-EDIF-PRINCIPAL PLAZA</vt:lpstr>
      <vt:lpstr>PRELIMINARES</vt:lpstr>
      <vt:lpstr>MAMPOST Y PAÑETES</vt:lpstr>
      <vt:lpstr>CUBIERTA Y C-RASO</vt:lpstr>
      <vt:lpstr>PISOS A, ENCHAP Y CARP-MD</vt:lpstr>
      <vt:lpstr>CARPT METÁL ,CERRAJ y PINT</vt:lpstr>
      <vt:lpstr>02-BODEGAS</vt:lpstr>
      <vt:lpstr>Aux excavaciones</vt:lpstr>
      <vt:lpstr>Aux escalera</vt:lpstr>
      <vt:lpstr>02-PRELIMIARES-BG</vt:lpstr>
      <vt:lpstr>02-MAMPOST Y PAÑETES</vt:lpstr>
      <vt:lpstr>02-CUBIERTA, C-RASO Y PISO BG</vt:lpstr>
      <vt:lpstr>02-CARPT METÁL ,CERRAJ y PINT</vt:lpstr>
      <vt:lpstr>03-CUBIERTAS EXTERIORES</vt:lpstr>
      <vt:lpstr>03-PRELIMINARES CUB</vt:lpstr>
      <vt:lpstr>03-CUBIERTA Tipo Coliseo</vt:lpstr>
      <vt:lpstr>CUADRO DE AREAS</vt:lpstr>
      <vt:lpstr>'01-EDIF-PRINCIPAL PLAZA'!Área_de_impresión</vt:lpstr>
      <vt:lpstr>'02-CARPT METÁL ,CERRAJ y PINT'!Área_de_impresión</vt:lpstr>
      <vt:lpstr>'02-CUBIERTA, C-RASO Y PISO BG'!Área_de_impresión</vt:lpstr>
      <vt:lpstr>'02-MAMPOST Y PAÑETES'!Área_de_impresión</vt:lpstr>
      <vt:lpstr>'02-PRELIMIARES-BG'!Área_de_impresión</vt:lpstr>
      <vt:lpstr>'03-CUBIERTA Tipo Coliseo'!Área_de_impresión</vt:lpstr>
      <vt:lpstr>'03-CUBIERTAS EXTERIORES'!Área_de_impresión</vt:lpstr>
      <vt:lpstr>'03-PRELIMINARES CUB'!Área_de_impresión</vt:lpstr>
      <vt:lpstr>'CARPT METÁL ,CERRAJ y PINT'!Área_de_impresión</vt:lpstr>
      <vt:lpstr>'CUADRO DE AREAS'!Área_de_impresión</vt:lpstr>
      <vt:lpstr>'CUBIERTA Y C-RASO'!Área_de_impresión</vt:lpstr>
      <vt:lpstr>'MAMPOST Y PAÑETES'!Área_de_impresión</vt:lpstr>
      <vt:lpstr>'PISOS A, ENCHAP Y CARP-MD'!Área_de_impresión</vt:lpstr>
      <vt:lpstr>PRELIMINARES!Área_de_impresión</vt:lpstr>
      <vt:lpstr>'01-EDIF-PRINCIPAL PLAZA'!Títulos_a_imprimir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Tsukuyomi</dc:creator>
  <cp:lastModifiedBy>Windows User</cp:lastModifiedBy>
  <cp:lastPrinted>2017-09-15T06:34:14Z</cp:lastPrinted>
  <dcterms:created xsi:type="dcterms:W3CDTF">2011-10-13T14:19:38Z</dcterms:created>
  <dcterms:modified xsi:type="dcterms:W3CDTF">2017-09-15T06:46:04Z</dcterms:modified>
</cp:coreProperties>
</file>